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6.05.2026 New Projects\16.06.2026 To OERC IP proposal of OPTCL\7. DPR BPH-KATAPALI HTLS\6. Annexure IV\"/>
    </mc:Choice>
  </mc:AlternateContent>
  <bookViews>
    <workbookView xWindow="0" yWindow="0" windowWidth="21600" windowHeight="9135" activeTab="1"/>
  </bookViews>
  <sheets>
    <sheet name="ARR HTLS" sheetId="1" r:id="rId1"/>
    <sheet name="IRR HTLS" sheetId="6" r:id="rId2"/>
    <sheet name="Data" sheetId="3" r:id="rId3"/>
  </sheets>
  <definedNames>
    <definedName name="_xlnm.Print_Area" localSheetId="0">'ARR HTLS'!$A$1:$C$24</definedName>
    <definedName name="_xlnm.Print_Area" localSheetId="1">'IRR HTLS'!$A$1:$AM$31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11" i="6" l="1"/>
  <c r="I8" i="3" l="1"/>
  <c r="H8" i="3"/>
  <c r="H5" i="3"/>
  <c r="C23" i="1"/>
  <c r="C22" i="1"/>
  <c r="L8" i="3" l="1"/>
  <c r="C3" i="1"/>
  <c r="D2" i="6" l="1"/>
  <c r="J2" i="6" s="1"/>
  <c r="AI20" i="6" l="1"/>
  <c r="AE20" i="6"/>
  <c r="AA20" i="6"/>
  <c r="W20" i="6"/>
  <c r="S20" i="6"/>
  <c r="O20" i="6"/>
  <c r="K20" i="6"/>
  <c r="G20" i="6"/>
  <c r="C20" i="6"/>
  <c r="AL20" i="6"/>
  <c r="AH20" i="6"/>
  <c r="AD20" i="6"/>
  <c r="Z20" i="6"/>
  <c r="V20" i="6"/>
  <c r="R20" i="6"/>
  <c r="N20" i="6"/>
  <c r="J20" i="6"/>
  <c r="F20" i="6"/>
  <c r="AJ20" i="6"/>
  <c r="AB20" i="6"/>
  <c r="T20" i="6"/>
  <c r="L20" i="6"/>
  <c r="D20" i="6"/>
  <c r="AF20" i="6"/>
  <c r="X20" i="6"/>
  <c r="P20" i="6"/>
  <c r="H20" i="6"/>
  <c r="AK20" i="6"/>
  <c r="AC20" i="6"/>
  <c r="U20" i="6"/>
  <c r="M20" i="6"/>
  <c r="E20" i="6"/>
  <c r="AG20" i="6"/>
  <c r="Y20" i="6"/>
  <c r="Q20" i="6"/>
  <c r="I20" i="6"/>
  <c r="AM20" i="6" l="1"/>
  <c r="J8" i="3" l="1"/>
  <c r="G12" i="3"/>
  <c r="I11" i="3" l="1"/>
  <c r="C6" i="6" s="1"/>
  <c r="H10" i="3"/>
  <c r="B7" i="6" s="1"/>
  <c r="J10" i="3"/>
  <c r="J11" i="3"/>
  <c r="I10" i="3"/>
  <c r="C7" i="6" s="1"/>
  <c r="C14" i="1"/>
  <c r="C12" i="1"/>
  <c r="C15" i="1" s="1"/>
  <c r="C16" i="1" s="1"/>
  <c r="C5" i="1"/>
  <c r="C13" i="6" l="1"/>
  <c r="C6" i="1"/>
  <c r="C7" i="1" s="1"/>
  <c r="C21" i="1" s="1"/>
  <c r="AM7" i="6"/>
  <c r="C14" i="6"/>
  <c r="C18" i="6" s="1"/>
  <c r="C8" i="6"/>
  <c r="C11" i="6" s="1"/>
  <c r="B14" i="6"/>
  <c r="B8" i="6"/>
  <c r="H11" i="3"/>
  <c r="B6" i="6" s="1"/>
  <c r="I12" i="3"/>
  <c r="J12" i="3"/>
  <c r="C17" i="1"/>
  <c r="AM14" i="6" l="1"/>
  <c r="AM8" i="6"/>
  <c r="D35" i="6" s="1"/>
  <c r="C19" i="6"/>
  <c r="C21" i="6" s="1"/>
  <c r="B13" i="6"/>
  <c r="AM6" i="6"/>
  <c r="B11" i="6"/>
  <c r="H12" i="3"/>
  <c r="C20" i="1"/>
  <c r="F15" i="6" l="1"/>
  <c r="F36" i="6" s="1"/>
  <c r="L15" i="6"/>
  <c r="L36" i="6" s="1"/>
  <c r="G15" i="6"/>
  <c r="G36" i="6" s="1"/>
  <c r="M15" i="6"/>
  <c r="M36" i="6" s="1"/>
  <c r="H15" i="6"/>
  <c r="H36" i="6" s="1"/>
  <c r="D15" i="6"/>
  <c r="N15" i="6"/>
  <c r="N36" i="6" s="1"/>
  <c r="I15" i="6"/>
  <c r="I36" i="6" s="1"/>
  <c r="O15" i="6"/>
  <c r="O36" i="6" s="1"/>
  <c r="J15" i="6"/>
  <c r="J36" i="6" s="1"/>
  <c r="E15" i="6"/>
  <c r="E36" i="6" s="1"/>
  <c r="K15" i="6"/>
  <c r="K36" i="6" s="1"/>
  <c r="AM13" i="6"/>
  <c r="B18" i="6"/>
  <c r="B19" i="6" s="1"/>
  <c r="D9" i="6"/>
  <c r="E9" i="6" s="1"/>
  <c r="O16" i="6" l="1"/>
  <c r="O18" i="6" s="1"/>
  <c r="F17" i="6"/>
  <c r="L17" i="6"/>
  <c r="R17" i="6"/>
  <c r="R18" i="6" s="1"/>
  <c r="X17" i="6"/>
  <c r="AD17" i="6"/>
  <c r="AD18" i="6" s="1"/>
  <c r="AJ17" i="6"/>
  <c r="AJ18" i="6" s="1"/>
  <c r="N17" i="6"/>
  <c r="T17" i="6"/>
  <c r="Z17" i="6"/>
  <c r="AF17" i="6"/>
  <c r="AF18" i="6" s="1"/>
  <c r="P17" i="6"/>
  <c r="V17" i="6"/>
  <c r="V18" i="6" s="1"/>
  <c r="AH17" i="6"/>
  <c r="G17" i="6"/>
  <c r="M17" i="6"/>
  <c r="S17" i="6"/>
  <c r="Y17" i="6"/>
  <c r="Y18" i="6" s="1"/>
  <c r="AE17" i="6"/>
  <c r="AK17" i="6"/>
  <c r="H17" i="6"/>
  <c r="AL17" i="6"/>
  <c r="J17" i="6"/>
  <c r="AB17" i="6"/>
  <c r="AB18" i="6" s="1"/>
  <c r="I17" i="6"/>
  <c r="I18" i="6" s="1"/>
  <c r="O17" i="6"/>
  <c r="U17" i="6"/>
  <c r="AA17" i="6"/>
  <c r="AA18" i="6" s="1"/>
  <c r="AG17" i="6"/>
  <c r="AG18" i="6" s="1"/>
  <c r="D17" i="6"/>
  <c r="E17" i="6"/>
  <c r="K17" i="6"/>
  <c r="Q17" i="6"/>
  <c r="W17" i="6"/>
  <c r="AC17" i="6"/>
  <c r="AC18" i="6" s="1"/>
  <c r="AI17" i="6"/>
  <c r="AI18" i="6" s="1"/>
  <c r="N16" i="6"/>
  <c r="K16" i="6"/>
  <c r="D36" i="6"/>
  <c r="D37" i="6" s="1"/>
  <c r="E35" i="6" s="1"/>
  <c r="E37" i="6" s="1"/>
  <c r="F35" i="6" s="1"/>
  <c r="I16" i="6"/>
  <c r="D16" i="6"/>
  <c r="F16" i="6"/>
  <c r="M16" i="6"/>
  <c r="G16" i="6"/>
  <c r="H16" i="6"/>
  <c r="L16" i="6"/>
  <c r="J16" i="6"/>
  <c r="J18" i="6" s="1"/>
  <c r="Q16" i="6"/>
  <c r="AM15" i="6"/>
  <c r="P16" i="6"/>
  <c r="E16" i="6"/>
  <c r="D38" i="6"/>
  <c r="D39" i="6" s="1"/>
  <c r="B21" i="6"/>
  <c r="B22" i="6"/>
  <c r="AE18" i="6"/>
  <c r="AH18" i="6"/>
  <c r="K18" i="6"/>
  <c r="T18" i="6"/>
  <c r="W18" i="6"/>
  <c r="S18" i="6"/>
  <c r="Z18" i="6"/>
  <c r="AL10" i="6"/>
  <c r="AM10" i="6" s="1"/>
  <c r="AL18" i="6"/>
  <c r="X18" i="6"/>
  <c r="P18" i="6"/>
  <c r="AK18" i="6"/>
  <c r="U18" i="6"/>
  <c r="C24" i="1"/>
  <c r="D11" i="6"/>
  <c r="D41" i="6" l="1"/>
  <c r="L18" i="6"/>
  <c r="D18" i="6"/>
  <c r="M18" i="6"/>
  <c r="AM16" i="6"/>
  <c r="F18" i="6"/>
  <c r="H18" i="6"/>
  <c r="Q18" i="6"/>
  <c r="G18" i="6"/>
  <c r="E18" i="6"/>
  <c r="N18" i="6"/>
  <c r="E38" i="6"/>
  <c r="E39" i="6" s="1"/>
  <c r="E41" i="6" s="1"/>
  <c r="F37" i="6"/>
  <c r="G35" i="6" s="1"/>
  <c r="AM17" i="6"/>
  <c r="D19" i="6"/>
  <c r="D21" i="6" s="1"/>
  <c r="E11" i="6"/>
  <c r="F9" i="6"/>
  <c r="E19" i="6" l="1"/>
  <c r="AM18" i="6"/>
  <c r="F38" i="6"/>
  <c r="F39" i="6" s="1"/>
  <c r="F41" i="6" s="1"/>
  <c r="G37" i="6"/>
  <c r="H35" i="6" s="1"/>
  <c r="G9" i="6"/>
  <c r="F11" i="6"/>
  <c r="F19" i="6" s="1"/>
  <c r="E21" i="6"/>
  <c r="G38" i="6" l="1"/>
  <c r="G39" i="6" s="1"/>
  <c r="G41" i="6" s="1"/>
  <c r="H37" i="6"/>
  <c r="I35" i="6" s="1"/>
  <c r="F21" i="6"/>
  <c r="G11" i="6"/>
  <c r="G19" i="6" s="1"/>
  <c r="H9" i="6"/>
  <c r="H38" i="6" l="1"/>
  <c r="H39" i="6" s="1"/>
  <c r="H41" i="6" s="1"/>
  <c r="I37" i="6"/>
  <c r="J35" i="6" s="1"/>
  <c r="G21" i="6"/>
  <c r="I9" i="6"/>
  <c r="H11" i="6"/>
  <c r="H19" i="6" s="1"/>
  <c r="I38" i="6" l="1"/>
  <c r="I39" i="6" s="1"/>
  <c r="I41" i="6" s="1"/>
  <c r="J37" i="6"/>
  <c r="K35" i="6" s="1"/>
  <c r="I11" i="6"/>
  <c r="I19" i="6" s="1"/>
  <c r="J9" i="6"/>
  <c r="H21" i="6"/>
  <c r="J38" i="6" l="1"/>
  <c r="J39" i="6" s="1"/>
  <c r="J41" i="6" s="1"/>
  <c r="K37" i="6"/>
  <c r="L35" i="6" s="1"/>
  <c r="K9" i="6"/>
  <c r="J11" i="6"/>
  <c r="J19" i="6" s="1"/>
  <c r="I21" i="6"/>
  <c r="K38" i="6" l="1"/>
  <c r="K39" i="6" s="1"/>
  <c r="K41" i="6" s="1"/>
  <c r="L37" i="6"/>
  <c r="M35" i="6" s="1"/>
  <c r="M37" i="6" s="1"/>
  <c r="J21" i="6"/>
  <c r="K11" i="6"/>
  <c r="K19" i="6" s="1"/>
  <c r="L9" i="6"/>
  <c r="M38" i="6" l="1"/>
  <c r="M39" i="6" s="1"/>
  <c r="M41" i="6" s="1"/>
  <c r="N35" i="6"/>
  <c r="L38" i="6"/>
  <c r="L39" i="6" s="1"/>
  <c r="L41" i="6" s="1"/>
  <c r="M9" i="6"/>
  <c r="L11" i="6"/>
  <c r="L19" i="6" s="1"/>
  <c r="K21" i="6"/>
  <c r="N37" i="6" l="1"/>
  <c r="O35" i="6" s="1"/>
  <c r="N38" i="6"/>
  <c r="N39" i="6" s="1"/>
  <c r="N41" i="6" s="1"/>
  <c r="L21" i="6"/>
  <c r="M11" i="6"/>
  <c r="M19" i="6" s="1"/>
  <c r="N9" i="6"/>
  <c r="O37" i="6" l="1"/>
  <c r="O38" i="6"/>
  <c r="O39" i="6" s="1"/>
  <c r="O41" i="6" s="1"/>
  <c r="O9" i="6"/>
  <c r="N11" i="6"/>
  <c r="N19" i="6" s="1"/>
  <c r="M21" i="6"/>
  <c r="N21" i="6" l="1"/>
  <c r="P9" i="6"/>
  <c r="O11" i="6"/>
  <c r="O19" i="6" s="1"/>
  <c r="O21" i="6" l="1"/>
  <c r="P11" i="6"/>
  <c r="P19" i="6" s="1"/>
  <c r="Q9" i="6"/>
  <c r="R9" i="6" l="1"/>
  <c r="Q11" i="6"/>
  <c r="Q19" i="6" s="1"/>
  <c r="P21" i="6"/>
  <c r="Q21" i="6" l="1"/>
  <c r="R11" i="6"/>
  <c r="R19" i="6" s="1"/>
  <c r="S9" i="6"/>
  <c r="T9" i="6" l="1"/>
  <c r="S11" i="6"/>
  <c r="S19" i="6" s="1"/>
  <c r="R21" i="6"/>
  <c r="S21" i="6" l="1"/>
  <c r="T11" i="6"/>
  <c r="T19" i="6" s="1"/>
  <c r="U9" i="6"/>
  <c r="U11" i="6" l="1"/>
  <c r="U19" i="6" s="1"/>
  <c r="V9" i="6"/>
  <c r="T21" i="6"/>
  <c r="W9" i="6" l="1"/>
  <c r="V11" i="6"/>
  <c r="V19" i="6" s="1"/>
  <c r="U21" i="6"/>
  <c r="V21" i="6" l="1"/>
  <c r="W11" i="6"/>
  <c r="W19" i="6" s="1"/>
  <c r="X9" i="6"/>
  <c r="X11" i="6" l="1"/>
  <c r="X19" i="6" s="1"/>
  <c r="Y9" i="6"/>
  <c r="W21" i="6"/>
  <c r="Y11" i="6" l="1"/>
  <c r="Y19" i="6" s="1"/>
  <c r="Z9" i="6"/>
  <c r="X21" i="6"/>
  <c r="Z11" i="6" l="1"/>
  <c r="Z19" i="6" s="1"/>
  <c r="AA9" i="6"/>
  <c r="Y21" i="6"/>
  <c r="AB9" i="6" l="1"/>
  <c r="AA11" i="6"/>
  <c r="AA19" i="6" s="1"/>
  <c r="Z21" i="6"/>
  <c r="AA21" i="6" l="1"/>
  <c r="AC9" i="6"/>
  <c r="AB11" i="6"/>
  <c r="AB19" i="6" s="1"/>
  <c r="AB21" i="6" l="1"/>
  <c r="AD9" i="6"/>
  <c r="AC11" i="6"/>
  <c r="AC19" i="6" s="1"/>
  <c r="AD11" i="6" l="1"/>
  <c r="AD19" i="6" s="1"/>
  <c r="AE9" i="6"/>
  <c r="AC21" i="6"/>
  <c r="AE11" i="6" l="1"/>
  <c r="AE19" i="6" s="1"/>
  <c r="AF9" i="6"/>
  <c r="AD21" i="6"/>
  <c r="AF11" i="6" l="1"/>
  <c r="AF19" i="6" s="1"/>
  <c r="AG9" i="6"/>
  <c r="AE21" i="6"/>
  <c r="AG11" i="6" l="1"/>
  <c r="AG19" i="6" s="1"/>
  <c r="AH9" i="6"/>
  <c r="AF21" i="6"/>
  <c r="AH11" i="6" l="1"/>
  <c r="AH19" i="6" s="1"/>
  <c r="AI9" i="6"/>
  <c r="AG21" i="6"/>
  <c r="AI11" i="6" l="1"/>
  <c r="AI19" i="6" s="1"/>
  <c r="AJ9" i="6"/>
  <c r="AH21" i="6"/>
  <c r="AJ11" i="6" l="1"/>
  <c r="AJ19" i="6" s="1"/>
  <c r="AK9" i="6"/>
  <c r="AI21" i="6"/>
  <c r="AL9" i="6" l="1"/>
  <c r="AK11" i="6"/>
  <c r="AK19" i="6" s="1"/>
  <c r="AJ21" i="6"/>
  <c r="AK21" i="6" l="1"/>
  <c r="AL11" i="6"/>
  <c r="AL19" i="6" s="1"/>
  <c r="AM9" i="6"/>
  <c r="AM19" i="6" s="1"/>
  <c r="AL21" i="6" l="1"/>
  <c r="AM21" i="6" s="1"/>
  <c r="S2" i="6"/>
  <c r="AL22" i="6" l="1"/>
  <c r="C25" i="1"/>
  <c r="C22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M22" i="6" l="1"/>
</calcChain>
</file>

<file path=xl/sharedStrings.xml><?xml version="1.0" encoding="utf-8"?>
<sst xmlns="http://schemas.openxmlformats.org/spreadsheetml/2006/main" count="121" uniqueCount="84">
  <si>
    <t>COST BENEFIT ANALYSIS</t>
  </si>
  <si>
    <t>Remarks</t>
  </si>
  <si>
    <t>0.9 : Power Factor
0.7 Diversity Factor</t>
  </si>
  <si>
    <t>Load factor</t>
  </si>
  <si>
    <t>Additional energy available for sale in LU</t>
  </si>
  <si>
    <t>8760 = 24*365</t>
  </si>
  <si>
    <t>With 3% transmission losses in the Grid, the energy available for sale per annum in LU</t>
  </si>
  <si>
    <t>3% T.L is approved for FY 20-21</t>
  </si>
  <si>
    <t>B. BENEFITS OF THE SCHEME DUE TO REDUCTION IN LOSSES</t>
  </si>
  <si>
    <t>Total losses before implementation of the scheme in MW</t>
  </si>
  <si>
    <t>From Load Flow Analysis</t>
  </si>
  <si>
    <t>Total losses after implementation of the scheme in MW</t>
  </si>
  <si>
    <t>Total reduction in losses in MW</t>
  </si>
  <si>
    <t xml:space="preserve">Load factor </t>
  </si>
  <si>
    <t>The energy available for sale per year in LU</t>
  </si>
  <si>
    <t>With 3% transmission losses in the Grid, the  energy available for sale per annum in LU</t>
  </si>
  <si>
    <t xml:space="preserve">C. CALCULATION OF REVENUE RETURN </t>
  </si>
  <si>
    <t xml:space="preserve">Anticipated revenue due to reduction in losses [Rs.] </t>
  </si>
  <si>
    <t xml:space="preserve">Anticipated revenue due to sale of additional energy [Rs.]  </t>
  </si>
  <si>
    <t xml:space="preserve">Average Annual Rate of Return in % </t>
  </si>
  <si>
    <t>CoC (%)  =</t>
  </si>
  <si>
    <t>x</t>
  </si>
  <si>
    <t>+</t>
  </si>
  <si>
    <t>=</t>
  </si>
  <si>
    <t>RoI on Loan P.a</t>
  </si>
  <si>
    <t>IRR   =</t>
  </si>
  <si>
    <t>Particulars</t>
  </si>
  <si>
    <t>Constuction Period</t>
  </si>
  <si>
    <t>Benefits Period</t>
  </si>
  <si>
    <t>Total</t>
  </si>
  <si>
    <t>Financial Year</t>
  </si>
  <si>
    <t>Cash Inflow (CI)</t>
  </si>
  <si>
    <t xml:space="preserve">Equity </t>
  </si>
  <si>
    <t>Loan</t>
  </si>
  <si>
    <t xml:space="preserve">Revenue </t>
  </si>
  <si>
    <t>Salvage Value</t>
  </si>
  <si>
    <t>Total  (CI)  - (A)</t>
  </si>
  <si>
    <t>Cash Outflow (CO)</t>
  </si>
  <si>
    <t>CWIP</t>
  </si>
  <si>
    <t>IDC</t>
  </si>
  <si>
    <t xml:space="preserve">Loan Repayment </t>
  </si>
  <si>
    <t>Interest on Loan</t>
  </si>
  <si>
    <t>Total (CO) - (B)</t>
  </si>
  <si>
    <t>DF @ CoC</t>
  </si>
  <si>
    <t>Net Present value(NPV)</t>
  </si>
  <si>
    <t>NPV at IRR</t>
  </si>
  <si>
    <t>Expenditure in Lakhs:</t>
  </si>
  <si>
    <t>Year:</t>
  </si>
  <si>
    <t>% of Expenditure:</t>
  </si>
  <si>
    <t>Year wise expenditure:</t>
  </si>
  <si>
    <t>Equity</t>
  </si>
  <si>
    <t>Wheeling Cost 0.24/Unit</t>
  </si>
  <si>
    <t>Anticipated revenue at a cost of Rs.0.24/ Unit in Lakhs</t>
  </si>
  <si>
    <t>Power 40MW</t>
  </si>
  <si>
    <t>IRR%</t>
  </si>
  <si>
    <t>Power 146.912MW</t>
  </si>
  <si>
    <t>Power Flow in MW</t>
  </si>
  <si>
    <t>Power 20MW</t>
  </si>
  <si>
    <t>**</t>
  </si>
  <si>
    <t>CoC - Cost of Capital</t>
  </si>
  <si>
    <t>IDC-  Interest During Construction</t>
  </si>
  <si>
    <t>CWIP- Capital Work in Progress</t>
  </si>
  <si>
    <t>DF- Discounting Factor</t>
  </si>
  <si>
    <t>IRR- Internal Rate of Return</t>
  </si>
  <si>
    <t>ARR- Average Annual Rate of Return</t>
  </si>
  <si>
    <t>Anticipated revenue due to reduction in losses in lakhs @ Rs. 0.24/Unit</t>
  </si>
  <si>
    <t>Rs in Lakhs</t>
  </si>
  <si>
    <t>Loan(Principal)</t>
  </si>
  <si>
    <t>Loan (Interest)</t>
  </si>
  <si>
    <t>-</t>
  </si>
  <si>
    <t xml:space="preserve"> R&amp;M exp. @ 3 % PC</t>
  </si>
  <si>
    <t>Net Cash Inflow (A-B)</t>
  </si>
  <si>
    <t>Opening Balance</t>
  </si>
  <si>
    <t>Repayment</t>
  </si>
  <si>
    <t>Closing Balance</t>
  </si>
  <si>
    <t>Agerage Loan</t>
  </si>
  <si>
    <t>Interest</t>
  </si>
  <si>
    <r>
      <t>Loss load factor (</t>
    </r>
    <r>
      <rPr>
        <b/>
        <sz val="12"/>
        <rFont val="Rockwell"/>
        <family val="1"/>
      </rPr>
      <t>0.8 LF</t>
    </r>
    <r>
      <rPr>
        <b/>
        <vertAlign val="superscript"/>
        <sz val="12"/>
        <rFont val="Rockwell"/>
        <family val="1"/>
      </rPr>
      <t>2</t>
    </r>
    <r>
      <rPr>
        <b/>
        <sz val="12"/>
        <rFont val="Rockwell"/>
        <family val="1"/>
      </rPr>
      <t xml:space="preserve"> + 0.2 LF)</t>
    </r>
  </si>
  <si>
    <t xml:space="preserve">A. BENEFITS DUE TO SALE OF ENERGY ON ACCOUNT OF DISMANTLING OF ACSR PANTHER CONDUCTOR AND STRINGING OF AAAC HTLS CONDUCTOR (ACSR PANTHER EQUIVALENT) IN 132KV BURLA PH-KATAPALI CKT-I &amp; II, UNDER EHT (O&amp;M) DIVISION, BURLA.
• 132KV BURLA PH-KATAPALI CKT-I FROM LOC. NO. 1 TO LOC. NO.9 INCLUDING LILO-01 TO LILO-36- 10.995 RKM
• 132KV BURLA PH-KATAPALI CKT-II FROM LOC. NO. 1A TO LOC. NO.20A INCLUDING LILO-01 TO LILO-09- 6.831 RKM
</t>
  </si>
  <si>
    <t>Additional Power available for sale on account of Dismantling of ACSR Panther Conductor and Stringing Of AAAC HTLS Conductor (ACSR Panther Equivalent) in 132 kV Burla PH-Katapali Ckt-I &amp; II, under EHT (O&amp;M) Division, Burla in MW.</t>
  </si>
  <si>
    <t>Calculation of NPV and IRR: For DISMANTLING OF ACSR PANTHER CONDUCTOR AND STRINGING OF AAAC HTLS CONDUCTOR (ACSR PANTHER EQUIVALENT) IN 132KV BURLA PH-KATAPALI CKT-I &amp; II, UNDER EHT (O&amp;M) DIVISION, BURLA.</t>
  </si>
  <si>
    <t>Total anticipated annual revenue [Rs. Cr.]</t>
  </si>
  <si>
    <t>Estimated Cost [In Cr.]</t>
  </si>
  <si>
    <t>IRR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</si>
</sst>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_(* #,##0.00_);_(* \(#,##0.00\);_(* \-??_);_(@_)"/>
    <numFmt numFmtId="165" formatCode="_(* #,##0.000_);_(* \(#,##0.000\);_(* \-??_);_(@_)"/>
    <numFmt numFmtId="166" formatCode="0.000"/>
  </numFmts>
  <fonts count="4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b/>
      <u/>
      <sz val="14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b/>
      <sz val="10"/>
      <color rgb="FFC00000"/>
      <name val="Arial"/>
      <family val="2"/>
    </font>
    <font>
      <b/>
      <sz val="11"/>
      <color rgb="FFC00000"/>
      <name val="Arial"/>
      <family val="2"/>
    </font>
    <font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rgb="FF000000"/>
      <name val="Arial"/>
      <family val="2"/>
    </font>
    <font>
      <b/>
      <sz val="12"/>
      <color rgb="FFFFFFFF"/>
      <name val="Arial"/>
      <family val="2"/>
    </font>
    <font>
      <sz val="12"/>
      <color theme="1"/>
      <name val="Rockwell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Rockwel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Rockwell"/>
      <family val="1"/>
    </font>
    <font>
      <b/>
      <sz val="20"/>
      <name val="Rockwell"/>
      <family val="1"/>
    </font>
    <font>
      <sz val="12"/>
      <name val="Rockwell"/>
      <family val="1"/>
    </font>
    <font>
      <sz val="11"/>
      <name val="Rockwell"/>
      <family val="1"/>
    </font>
    <font>
      <b/>
      <vertAlign val="superscript"/>
      <sz val="12"/>
      <name val="Rockwell"/>
      <family val="1"/>
    </font>
    <font>
      <b/>
      <sz val="12"/>
      <name val="Rockwell"/>
      <family val="1"/>
    </font>
    <font>
      <b/>
      <sz val="11"/>
      <name val="Rockwell"/>
      <family val="1"/>
    </font>
    <font>
      <b/>
      <u/>
      <sz val="12"/>
      <name val="Rockwell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rgb="FFC00000"/>
      <name val="Arial"/>
      <family val="2"/>
    </font>
    <font>
      <b/>
      <u/>
      <sz val="40"/>
      <color rgb="FF0000FF"/>
      <name val="Arial"/>
      <family val="2"/>
    </font>
    <font>
      <b/>
      <u/>
      <sz val="40"/>
      <name val="Arial"/>
      <family val="2"/>
    </font>
    <font>
      <b/>
      <sz val="10"/>
      <name val="Rockwell"/>
      <family val="1"/>
    </font>
  </fonts>
  <fills count="15">
    <fill>
      <patternFill patternType="none"/>
    </fill>
    <fill>
      <patternFill patternType="gray125"/>
    </fill>
    <fill>
      <patternFill patternType="solid">
        <fgColor rgb="FFFCD5B4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top" wrapText="1"/>
    </xf>
    <xf numFmtId="2" fontId="6" fillId="0" borderId="0" xfId="0" applyNumberFormat="1" applyFont="1" applyBorder="1" applyAlignment="1">
      <alignment horizontal="center"/>
    </xf>
    <xf numFmtId="2" fontId="0" fillId="0" borderId="0" xfId="0" applyNumberFormat="1"/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8" fillId="2" borderId="5" xfId="0" applyFont="1" applyFill="1" applyBorder="1" applyAlignment="1">
      <alignment horizontal="right" vertical="center"/>
    </xf>
    <xf numFmtId="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20" fillId="0" borderId="8" xfId="0" applyFont="1" applyBorder="1"/>
    <xf numFmtId="0" fontId="3" fillId="3" borderId="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3" fillId="5" borderId="20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0" fontId="8" fillId="2" borderId="20" xfId="0" applyFont="1" applyFill="1" applyBorder="1" applyAlignment="1">
      <alignment horizontal="left" vertical="center" wrapText="1" indent="1"/>
    </xf>
    <xf numFmtId="0" fontId="1" fillId="0" borderId="21" xfId="0" applyFont="1" applyBorder="1" applyAlignment="1">
      <alignment horizontal="left" vertical="center"/>
    </xf>
    <xf numFmtId="0" fontId="20" fillId="0" borderId="12" xfId="0" applyFont="1" applyBorder="1"/>
    <xf numFmtId="0" fontId="2" fillId="2" borderId="20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5" fillId="6" borderId="25" xfId="0" applyFont="1" applyFill="1" applyBorder="1" applyAlignment="1">
      <alignment horizontal="left" vertical="center" wrapText="1"/>
    </xf>
    <xf numFmtId="0" fontId="17" fillId="7" borderId="13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4" fillId="0" borderId="1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26" fillId="0" borderId="1" xfId="0" applyFont="1" applyBorder="1" applyAlignment="1">
      <alignment horizontal="right" vertical="center"/>
    </xf>
    <xf numFmtId="0" fontId="27" fillId="0" borderId="1" xfId="0" applyFont="1" applyBorder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/>
    </xf>
    <xf numFmtId="0" fontId="27" fillId="9" borderId="1" xfId="0" applyFont="1" applyFill="1" applyBorder="1" applyAlignment="1">
      <alignment horizontal="right" vertical="center"/>
    </xf>
    <xf numFmtId="0" fontId="24" fillId="0" borderId="1" xfId="0" applyFont="1" applyBorder="1" applyAlignment="1">
      <alignment vertical="center"/>
    </xf>
    <xf numFmtId="0" fontId="28" fillId="0" borderId="1" xfId="0" applyFont="1" applyBorder="1" applyAlignment="1">
      <alignment horizontal="right" vertical="center"/>
    </xf>
    <xf numFmtId="0" fontId="29" fillId="0" borderId="1" xfId="0" applyFont="1" applyBorder="1" applyAlignment="1">
      <alignment horizontal="center" vertical="center"/>
    </xf>
    <xf numFmtId="9" fontId="24" fillId="0" borderId="1" xfId="0" applyNumberFormat="1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31" fillId="0" borderId="1" xfId="0" applyFont="1" applyBorder="1" applyAlignment="1">
      <alignment horizontal="justify" vertical="center" wrapText="1"/>
    </xf>
    <xf numFmtId="0" fontId="24" fillId="0" borderId="31" xfId="0" applyFont="1" applyBorder="1" applyAlignment="1">
      <alignment horizontal="center" vertical="center"/>
    </xf>
    <xf numFmtId="2" fontId="32" fillId="0" borderId="32" xfId="0" applyNumberFormat="1" applyFont="1" applyBorder="1" applyAlignment="1">
      <alignment horizontal="center" vertical="center"/>
    </xf>
    <xf numFmtId="2" fontId="32" fillId="0" borderId="32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31" fillId="0" borderId="14" xfId="0" applyFont="1" applyBorder="1" applyAlignment="1">
      <alignment horizontal="justify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/>
    </xf>
    <xf numFmtId="2" fontId="35" fillId="8" borderId="32" xfId="0" applyNumberFormat="1" applyFont="1" applyFill="1" applyBorder="1" applyAlignment="1">
      <alignment horizontal="center" vertical="center"/>
    </xf>
    <xf numFmtId="166" fontId="35" fillId="8" borderId="32" xfId="0" applyNumberFormat="1" applyFont="1" applyFill="1" applyBorder="1" applyAlignment="1">
      <alignment horizontal="center" vertical="center"/>
    </xf>
    <xf numFmtId="2" fontId="35" fillId="10" borderId="32" xfId="0" applyNumberFormat="1" applyFont="1" applyFill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4" fontId="7" fillId="3" borderId="7" xfId="2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10" fontId="8" fillId="4" borderId="7" xfId="1" applyNumberFormat="1" applyFont="1" applyFill="1" applyBorder="1" applyAlignment="1">
      <alignment horizontal="center" vertical="center" wrapText="1"/>
    </xf>
    <xf numFmtId="0" fontId="20" fillId="0" borderId="0" xfId="0" applyFont="1"/>
    <xf numFmtId="0" fontId="7" fillId="0" borderId="36" xfId="0" applyFont="1" applyBorder="1" applyAlignment="1">
      <alignment horizontal="center" vertical="center"/>
    </xf>
    <xf numFmtId="0" fontId="2" fillId="0" borderId="0" xfId="0" applyFont="1"/>
    <xf numFmtId="0" fontId="3" fillId="0" borderId="37" xfId="0" applyFont="1" applyBorder="1" applyAlignment="1">
      <alignment horizontal="center" vertical="center"/>
    </xf>
    <xf numFmtId="0" fontId="3" fillId="0" borderId="0" xfId="0" applyFont="1"/>
    <xf numFmtId="164" fontId="4" fillId="8" borderId="21" xfId="2" applyNumberFormat="1" applyFont="1" applyFill="1" applyBorder="1" applyAlignment="1">
      <alignment horizontal="center" vertical="center"/>
    </xf>
    <xf numFmtId="164" fontId="4" fillId="0" borderId="21" xfId="2" applyNumberFormat="1" applyFont="1" applyFill="1" applyBorder="1" applyAlignment="1" applyProtection="1">
      <alignment horizontal="center" vertical="center"/>
    </xf>
    <xf numFmtId="0" fontId="4" fillId="0" borderId="0" xfId="0" applyFont="1"/>
    <xf numFmtId="0" fontId="2" fillId="0" borderId="20" xfId="0" applyFont="1" applyBorder="1" applyAlignment="1">
      <alignment horizontal="left" vertical="center"/>
    </xf>
    <xf numFmtId="164" fontId="4" fillId="8" borderId="21" xfId="2" applyNumberFormat="1" applyFont="1" applyFill="1" applyBorder="1" applyAlignment="1" applyProtection="1">
      <alignment horizontal="center" vertical="center"/>
    </xf>
    <xf numFmtId="164" fontId="4" fillId="11" borderId="21" xfId="2" applyNumberFormat="1" applyFont="1" applyFill="1" applyBorder="1" applyAlignment="1" applyProtection="1">
      <alignment horizontal="center" vertical="center"/>
    </xf>
    <xf numFmtId="164" fontId="4" fillId="12" borderId="21" xfId="2" applyNumberFormat="1" applyFont="1" applyFill="1" applyBorder="1" applyAlignment="1" applyProtection="1">
      <alignment horizontal="center" vertical="center"/>
    </xf>
    <xf numFmtId="164" fontId="8" fillId="2" borderId="21" xfId="2" applyNumberFormat="1" applyFont="1" applyFill="1" applyBorder="1" applyAlignment="1" applyProtection="1">
      <alignment horizontal="center" vertical="center"/>
    </xf>
    <xf numFmtId="164" fontId="8" fillId="2" borderId="23" xfId="2" applyNumberFormat="1" applyFont="1" applyFill="1" applyBorder="1" applyAlignment="1" applyProtection="1">
      <alignment horizontal="center" vertical="center"/>
    </xf>
    <xf numFmtId="164" fontId="2" fillId="0" borderId="0" xfId="2" applyNumberFormat="1" applyFont="1" applyFill="1" applyBorder="1" applyAlignment="1" applyProtection="1"/>
    <xf numFmtId="164" fontId="21" fillId="0" borderId="0" xfId="2" applyNumberFormat="1" applyFont="1" applyFill="1" applyBorder="1" applyAlignment="1" applyProtection="1"/>
    <xf numFmtId="0" fontId="8" fillId="0" borderId="0" xfId="0" applyFont="1"/>
    <xf numFmtId="164" fontId="8" fillId="3" borderId="21" xfId="2" applyNumberFormat="1" applyFont="1" applyFill="1" applyBorder="1" applyAlignment="1" applyProtection="1">
      <alignment horizontal="center" vertical="center"/>
    </xf>
    <xf numFmtId="164" fontId="8" fillId="3" borderId="23" xfId="2" applyNumberFormat="1" applyFont="1" applyFill="1" applyBorder="1" applyAlignment="1" applyProtection="1">
      <alignment horizontal="center" vertical="center"/>
    </xf>
    <xf numFmtId="165" fontId="14" fillId="0" borderId="24" xfId="2" applyNumberFormat="1" applyFont="1" applyFill="1" applyBorder="1" applyAlignment="1" applyProtection="1">
      <alignment horizontal="center" vertical="center"/>
    </xf>
    <xf numFmtId="165" fontId="14" fillId="0" borderId="21" xfId="2" applyNumberFormat="1" applyFont="1" applyFill="1" applyBorder="1" applyAlignment="1" applyProtection="1">
      <alignment horizontal="center" vertical="center"/>
    </xf>
    <xf numFmtId="0" fontId="12" fillId="0" borderId="0" xfId="0" applyFont="1"/>
    <xf numFmtId="164" fontId="16" fillId="6" borderId="26" xfId="2" applyNumberFormat="1" applyFont="1" applyFill="1" applyBorder="1" applyAlignment="1" applyProtection="1">
      <alignment horizontal="center" vertical="center"/>
    </xf>
    <xf numFmtId="164" fontId="16" fillId="13" borderId="26" xfId="2" applyNumberFormat="1" applyFont="1" applyFill="1" applyBorder="1" applyAlignment="1" applyProtection="1">
      <alignment horizontal="center" vertical="center"/>
    </xf>
    <xf numFmtId="164" fontId="8" fillId="14" borderId="27" xfId="0" applyNumberFormat="1" applyFont="1" applyFill="1" applyBorder="1" applyAlignment="1">
      <alignment horizontal="center" vertical="center"/>
    </xf>
    <xf numFmtId="164" fontId="18" fillId="7" borderId="14" xfId="2" applyNumberFormat="1" applyFont="1" applyFill="1" applyBorder="1" applyAlignment="1" applyProtection="1">
      <alignment horizontal="center" vertical="center"/>
    </xf>
    <xf numFmtId="164" fontId="39" fillId="10" borderId="1" xfId="0" applyNumberFormat="1" applyFont="1" applyFill="1" applyBorder="1" applyAlignment="1">
      <alignment horizontal="center" vertical="center"/>
    </xf>
    <xf numFmtId="43" fontId="20" fillId="0" borderId="0" xfId="2" applyFont="1" applyBorder="1"/>
    <xf numFmtId="43" fontId="20" fillId="0" borderId="0" xfId="2" applyFont="1"/>
    <xf numFmtId="43" fontId="20" fillId="0" borderId="0" xfId="0" applyNumberFormat="1" applyFont="1"/>
    <xf numFmtId="166" fontId="22" fillId="2" borderId="7" xfId="0" applyNumberFormat="1" applyFont="1" applyFill="1" applyBorder="1" applyAlignment="1">
      <alignment vertical="center"/>
    </xf>
    <xf numFmtId="0" fontId="24" fillId="0" borderId="38" xfId="0" applyFont="1" applyBorder="1" applyAlignment="1">
      <alignment horizontal="center" vertical="center"/>
    </xf>
    <xf numFmtId="0" fontId="34" fillId="0" borderId="39" xfId="0" applyFont="1" applyBorder="1" applyAlignment="1">
      <alignment horizontal="justify" vertical="center" wrapText="1"/>
    </xf>
    <xf numFmtId="2" fontId="35" fillId="0" borderId="4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34" fillId="0" borderId="1" xfId="0" applyFont="1" applyFill="1" applyBorder="1" applyAlignment="1">
      <alignment horizontal="justify" vertical="center" wrapText="1"/>
    </xf>
    <xf numFmtId="10" fontId="37" fillId="0" borderId="1" xfId="0" applyNumberFormat="1" applyFont="1" applyBorder="1" applyAlignment="1">
      <alignment horizontal="center"/>
    </xf>
    <xf numFmtId="0" fontId="30" fillId="0" borderId="0" xfId="0" applyFont="1" applyBorder="1" applyAlignment="1">
      <alignment horizontal="center" vertical="center"/>
    </xf>
    <xf numFmtId="0" fontId="42" fillId="0" borderId="28" xfId="0" applyFont="1" applyBorder="1" applyAlignment="1">
      <alignment horizontal="justify" vertical="center" wrapText="1"/>
    </xf>
    <xf numFmtId="0" fontId="42" fillId="0" borderId="29" xfId="0" applyFont="1" applyBorder="1" applyAlignment="1">
      <alignment horizontal="justify" vertical="center" wrapText="1"/>
    </xf>
    <xf numFmtId="0" fontId="42" fillId="0" borderId="30" xfId="0" applyFont="1" applyBorder="1" applyAlignment="1">
      <alignment horizontal="justify" vertical="center" wrapText="1"/>
    </xf>
    <xf numFmtId="0" fontId="36" fillId="0" borderId="33" xfId="0" applyFont="1" applyBorder="1" applyAlignment="1">
      <alignment horizontal="left" vertical="center"/>
    </xf>
    <xf numFmtId="0" fontId="36" fillId="0" borderId="34" xfId="0" applyFont="1" applyBorder="1" applyAlignment="1">
      <alignment horizontal="left" vertical="center"/>
    </xf>
    <xf numFmtId="0" fontId="36" fillId="0" borderId="35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40" fillId="0" borderId="16" xfId="0" applyFon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top" wrapText="1"/>
    </xf>
    <xf numFmtId="0" fontId="8" fillId="3" borderId="9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2" fontId="25" fillId="8" borderId="2" xfId="0" applyNumberFormat="1" applyFont="1" applyFill="1" applyBorder="1" applyAlignment="1">
      <alignment horizontal="left" vertical="center"/>
    </xf>
    <xf numFmtId="0" fontId="25" fillId="8" borderId="3" xfId="0" applyFont="1" applyFill="1" applyBorder="1" applyAlignment="1">
      <alignment horizontal="left" vertical="center"/>
    </xf>
    <xf numFmtId="0" fontId="25" fillId="8" borderId="4" xfId="0" applyFont="1" applyFill="1" applyBorder="1" applyAlignment="1">
      <alignment horizontal="left" vertical="center"/>
    </xf>
  </cellXfs>
  <cellStyles count="3">
    <cellStyle name="Comma 2" xfId="2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13" zoomScaleNormal="100" workbookViewId="0">
      <selection activeCell="C22" sqref="C22"/>
    </sheetView>
  </sheetViews>
  <sheetFormatPr defaultRowHeight="15" x14ac:dyDescent="0.25"/>
  <cols>
    <col min="1" max="1" width="5.85546875" style="3" customWidth="1"/>
    <col min="2" max="2" width="72.42578125" customWidth="1"/>
    <col min="3" max="3" width="16.85546875" customWidth="1"/>
    <col min="4" max="4" width="36.85546875" customWidth="1"/>
    <col min="7" max="7" width="20.28515625" customWidth="1"/>
  </cols>
  <sheetData>
    <row r="1" spans="1:7" ht="24.75" customHeight="1" thickBot="1" x14ac:dyDescent="0.3">
      <c r="A1" s="99" t="s">
        <v>0</v>
      </c>
      <c r="B1" s="99"/>
      <c r="C1" s="99"/>
    </row>
    <row r="2" spans="1:7" ht="109.5" customHeight="1" x14ac:dyDescent="0.25">
      <c r="A2" s="100" t="s">
        <v>78</v>
      </c>
      <c r="B2" s="101"/>
      <c r="C2" s="102"/>
      <c r="D2" s="1" t="s">
        <v>1</v>
      </c>
    </row>
    <row r="3" spans="1:7" s="35" customFormat="1" ht="66.75" customHeight="1" x14ac:dyDescent="0.25">
      <c r="A3" s="46">
        <v>1</v>
      </c>
      <c r="B3" s="45" t="s">
        <v>79</v>
      </c>
      <c r="C3" s="53">
        <f>20*0.7</f>
        <v>14</v>
      </c>
      <c r="D3" s="2" t="s">
        <v>2</v>
      </c>
    </row>
    <row r="4" spans="1:7" s="35" customFormat="1" ht="24.95" customHeight="1" x14ac:dyDescent="0.25">
      <c r="A4" s="46">
        <v>2</v>
      </c>
      <c r="B4" s="45" t="s">
        <v>3</v>
      </c>
      <c r="C4" s="47">
        <v>0.6</v>
      </c>
      <c r="D4" s="3"/>
      <c r="F4" s="56" t="s">
        <v>54</v>
      </c>
      <c r="G4" s="33" t="s">
        <v>56</v>
      </c>
    </row>
    <row r="5" spans="1:7" s="35" customFormat="1" ht="24.95" customHeight="1" x14ac:dyDescent="0.25">
      <c r="A5" s="46">
        <v>3</v>
      </c>
      <c r="B5" s="45" t="s">
        <v>4</v>
      </c>
      <c r="C5" s="48">
        <f>SUM(C3*8760*C4*1000)/100000</f>
        <v>735.84</v>
      </c>
      <c r="D5" s="3" t="s">
        <v>5</v>
      </c>
      <c r="F5" s="56">
        <v>46.15</v>
      </c>
      <c r="G5" s="33" t="s">
        <v>53</v>
      </c>
    </row>
    <row r="6" spans="1:7" s="35" customFormat="1" ht="39.950000000000003" customHeight="1" x14ac:dyDescent="0.25">
      <c r="A6" s="46">
        <v>4</v>
      </c>
      <c r="B6" s="45" t="s">
        <v>6</v>
      </c>
      <c r="C6" s="48">
        <f>(1-0.03)*C5</f>
        <v>713.76480000000004</v>
      </c>
      <c r="D6" s="3" t="s">
        <v>7</v>
      </c>
      <c r="F6" s="56">
        <v>503</v>
      </c>
      <c r="G6" s="33" t="s">
        <v>55</v>
      </c>
    </row>
    <row r="7" spans="1:7" s="35" customFormat="1" ht="24.95" customHeight="1" thickBot="1" x14ac:dyDescent="0.3">
      <c r="A7" s="49">
        <v>5</v>
      </c>
      <c r="B7" s="50" t="s">
        <v>52</v>
      </c>
      <c r="C7" s="51">
        <f>C6*0.24</f>
        <v>171.303552</v>
      </c>
      <c r="D7" s="3" t="s">
        <v>51</v>
      </c>
      <c r="F7" s="56">
        <v>11.0168</v>
      </c>
      <c r="G7" s="33" t="s">
        <v>57</v>
      </c>
    </row>
    <row r="8" spans="1:7" ht="15.75" thickBot="1" x14ac:dyDescent="0.3">
      <c r="A8" s="4"/>
      <c r="B8" s="5"/>
      <c r="C8" s="6"/>
    </row>
    <row r="9" spans="1:7" ht="23.25" customHeight="1" x14ac:dyDescent="0.25">
      <c r="A9" s="103" t="s">
        <v>8</v>
      </c>
      <c r="B9" s="104"/>
      <c r="C9" s="105"/>
    </row>
    <row r="10" spans="1:7" s="35" customFormat="1" ht="24.95" customHeight="1" x14ac:dyDescent="0.25">
      <c r="A10" s="46">
        <v>1</v>
      </c>
      <c r="B10" s="45" t="s">
        <v>9</v>
      </c>
      <c r="C10" s="54">
        <v>1178.798</v>
      </c>
      <c r="D10" s="106" t="s">
        <v>10</v>
      </c>
    </row>
    <row r="11" spans="1:7" s="35" customFormat="1" ht="24.95" customHeight="1" x14ac:dyDescent="0.25">
      <c r="A11" s="46">
        <v>2</v>
      </c>
      <c r="B11" s="45" t="s">
        <v>11</v>
      </c>
      <c r="C11" s="54">
        <v>1178.921</v>
      </c>
      <c r="D11" s="106"/>
    </row>
    <row r="12" spans="1:7" s="35" customFormat="1" ht="24.95" customHeight="1" x14ac:dyDescent="0.25">
      <c r="A12" s="46">
        <v>3</v>
      </c>
      <c r="B12" s="45" t="s">
        <v>12</v>
      </c>
      <c r="C12" s="47">
        <f>C10-C11</f>
        <v>-0.12300000000004729</v>
      </c>
      <c r="D12" s="3"/>
    </row>
    <row r="13" spans="1:7" s="35" customFormat="1" ht="24.95" customHeight="1" x14ac:dyDescent="0.25">
      <c r="A13" s="46">
        <v>4</v>
      </c>
      <c r="B13" s="45" t="s">
        <v>13</v>
      </c>
      <c r="C13" s="47">
        <v>0.6</v>
      </c>
    </row>
    <row r="14" spans="1:7" s="35" customFormat="1" ht="24.95" customHeight="1" x14ac:dyDescent="0.25">
      <c r="A14" s="46">
        <v>5</v>
      </c>
      <c r="B14" s="45" t="s">
        <v>77</v>
      </c>
      <c r="C14" s="47">
        <f>SUM(0.8*0.6*0.6+0.2*0.6)</f>
        <v>0.40799999999999997</v>
      </c>
    </row>
    <row r="15" spans="1:7" s="35" customFormat="1" ht="24.95" customHeight="1" x14ac:dyDescent="0.25">
      <c r="A15" s="46">
        <v>6</v>
      </c>
      <c r="B15" s="45" t="s">
        <v>14</v>
      </c>
      <c r="C15" s="47">
        <f>SUM(C12*C14*8760*1000)/100000</f>
        <v>-4.3961184000016891</v>
      </c>
    </row>
    <row r="16" spans="1:7" s="35" customFormat="1" ht="39.950000000000003" customHeight="1" x14ac:dyDescent="0.25">
      <c r="A16" s="46">
        <v>7</v>
      </c>
      <c r="B16" s="45" t="s">
        <v>15</v>
      </c>
      <c r="C16" s="47">
        <f>SUM((1-0.03)*C15)</f>
        <v>-4.2642348480016379</v>
      </c>
    </row>
    <row r="17" spans="1:3" s="35" customFormat="1" ht="39.950000000000003" customHeight="1" thickBot="1" x14ac:dyDescent="0.3">
      <c r="A17" s="49">
        <v>8</v>
      </c>
      <c r="B17" s="50" t="s">
        <v>65</v>
      </c>
      <c r="C17" s="52">
        <f>ROUND(C16*0.24,2)</f>
        <v>-1.02</v>
      </c>
    </row>
    <row r="18" spans="1:3" ht="15.75" thickBot="1" x14ac:dyDescent="0.3">
      <c r="A18" s="4"/>
      <c r="B18" s="5"/>
      <c r="C18" s="6"/>
    </row>
    <row r="19" spans="1:3" ht="24.75" customHeight="1" x14ac:dyDescent="0.25">
      <c r="A19" s="103" t="s">
        <v>16</v>
      </c>
      <c r="B19" s="104"/>
      <c r="C19" s="105"/>
    </row>
    <row r="20" spans="1:3" s="35" customFormat="1" ht="24.95" customHeight="1" x14ac:dyDescent="0.25">
      <c r="A20" s="46">
        <v>1</v>
      </c>
      <c r="B20" s="45" t="s">
        <v>17</v>
      </c>
      <c r="C20" s="47">
        <f>+C17</f>
        <v>-1.02</v>
      </c>
    </row>
    <row r="21" spans="1:3" s="35" customFormat="1" ht="24.95" customHeight="1" x14ac:dyDescent="0.25">
      <c r="A21" s="46">
        <v>2</v>
      </c>
      <c r="B21" s="45" t="s">
        <v>18</v>
      </c>
      <c r="C21" s="47">
        <f>+C7</f>
        <v>171.303552</v>
      </c>
    </row>
    <row r="22" spans="1:3" s="35" customFormat="1" ht="24.95" customHeight="1" x14ac:dyDescent="0.25">
      <c r="A22" s="46">
        <v>3</v>
      </c>
      <c r="B22" s="45" t="s">
        <v>81</v>
      </c>
      <c r="C22" s="55">
        <f>(C20+C21)/100</f>
        <v>1.7028355199999998</v>
      </c>
    </row>
    <row r="23" spans="1:3" s="35" customFormat="1" ht="24.95" customHeight="1" x14ac:dyDescent="0.25">
      <c r="A23" s="46">
        <v>4</v>
      </c>
      <c r="B23" s="45" t="s">
        <v>82</v>
      </c>
      <c r="C23" s="53">
        <f>1389.87/100</f>
        <v>13.898699999999998</v>
      </c>
    </row>
    <row r="24" spans="1:3" s="35" customFormat="1" ht="24.95" customHeight="1" x14ac:dyDescent="0.25">
      <c r="A24" s="92">
        <v>5</v>
      </c>
      <c r="B24" s="93" t="s">
        <v>19</v>
      </c>
      <c r="C24" s="94">
        <f>(C22/C23)*100</f>
        <v>12.251761099958989</v>
      </c>
    </row>
    <row r="25" spans="1:3" ht="15.75" x14ac:dyDescent="0.25">
      <c r="A25" s="95">
        <v>6</v>
      </c>
      <c r="B25" s="97" t="s">
        <v>83</v>
      </c>
      <c r="C25" s="98">
        <f>'IRR HTLS'!S2</f>
        <v>0.15920470389663843</v>
      </c>
    </row>
  </sheetData>
  <mergeCells count="5">
    <mergeCell ref="A1:C1"/>
    <mergeCell ref="A2:C2"/>
    <mergeCell ref="A9:C9"/>
    <mergeCell ref="D10:D11"/>
    <mergeCell ref="A19:C19"/>
  </mergeCells>
  <printOptions horizontalCentered="1"/>
  <pageMargins left="0.31496062992125984" right="0.31496062992125984" top="0.35433070866141736" bottom="0.35433070866141736" header="0.31496062992125984" footer="0.2362204724409449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1"/>
  <sheetViews>
    <sheetView tabSelected="1" topLeftCell="N1" zoomScale="70" zoomScaleNormal="70" zoomScaleSheetLayoutView="53" workbookViewId="0">
      <selection activeCell="AM11" sqref="AM11"/>
    </sheetView>
  </sheetViews>
  <sheetFormatPr defaultRowHeight="12.75" x14ac:dyDescent="0.2"/>
  <cols>
    <col min="1" max="1" width="21.85546875" style="61" bestFit="1" customWidth="1"/>
    <col min="2" max="2" width="12.5703125" style="61" customWidth="1"/>
    <col min="3" max="3" width="12.42578125" style="61" customWidth="1"/>
    <col min="4" max="4" width="11.85546875" style="61" customWidth="1"/>
    <col min="5" max="5" width="12.140625" style="61" customWidth="1"/>
    <col min="6" max="6" width="14.42578125" style="61" customWidth="1"/>
    <col min="7" max="7" width="12.5703125" style="61" customWidth="1"/>
    <col min="8" max="10" width="12.85546875" style="61" customWidth="1"/>
    <col min="11" max="11" width="13.85546875" style="61" customWidth="1"/>
    <col min="12" max="13" width="11.28515625" style="61" bestFit="1" customWidth="1"/>
    <col min="14" max="14" width="10.7109375" style="61" customWidth="1"/>
    <col min="15" max="15" width="10" style="61" customWidth="1"/>
    <col min="16" max="16" width="10.28515625" style="61" customWidth="1"/>
    <col min="17" max="17" width="9.7109375" style="61" customWidth="1"/>
    <col min="18" max="18" width="10.5703125" style="61" customWidth="1"/>
    <col min="19" max="19" width="9.42578125" style="61" customWidth="1"/>
    <col min="20" max="37" width="9.5703125" style="61" bestFit="1" customWidth="1"/>
    <col min="38" max="38" width="11.7109375" style="61" bestFit="1" customWidth="1"/>
    <col min="39" max="39" width="11.5703125" style="61" bestFit="1" customWidth="1"/>
    <col min="40" max="16384" width="9.140625" style="61"/>
  </cols>
  <sheetData>
    <row r="1" spans="1:39" s="57" customFormat="1" ht="105.75" customHeight="1" thickBot="1" x14ac:dyDescent="0.3">
      <c r="A1" s="108" t="s">
        <v>80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</row>
    <row r="2" spans="1:39" ht="30" customHeight="1" thickBot="1" x14ac:dyDescent="0.25">
      <c r="A2" s="12" t="s">
        <v>20</v>
      </c>
      <c r="B2" s="13">
        <v>0.7</v>
      </c>
      <c r="C2" s="14" t="s">
        <v>21</v>
      </c>
      <c r="D2" s="14">
        <f>ROUND(((1+P2/1200)^12-1)*100,2)</f>
        <v>8.0299999999999994</v>
      </c>
      <c r="E2" s="14" t="s">
        <v>22</v>
      </c>
      <c r="F2" s="13">
        <v>0.3</v>
      </c>
      <c r="G2" s="14" t="s">
        <v>21</v>
      </c>
      <c r="H2" s="15">
        <v>15.5</v>
      </c>
      <c r="I2" s="14" t="s">
        <v>23</v>
      </c>
      <c r="J2" s="91">
        <f>ROUND(((B2*D2)*12+(F2*H2)*35)/35,2)</f>
        <v>6.58</v>
      </c>
      <c r="K2" s="16"/>
      <c r="L2" s="110" t="s">
        <v>24</v>
      </c>
      <c r="M2" s="111"/>
      <c r="N2" s="112"/>
      <c r="O2" s="17" t="s">
        <v>23</v>
      </c>
      <c r="P2" s="58">
        <v>7.75</v>
      </c>
      <c r="Q2" s="16"/>
      <c r="R2" s="59" t="s">
        <v>25</v>
      </c>
      <c r="S2" s="60">
        <f>IRR(B19:AL19)</f>
        <v>0.15920470389663843</v>
      </c>
      <c r="T2" s="8"/>
      <c r="U2" s="11"/>
      <c r="V2" s="8"/>
      <c r="W2" s="8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113" t="s">
        <v>66</v>
      </c>
      <c r="AK2" s="113"/>
      <c r="AL2" s="113"/>
      <c r="AM2" s="10"/>
    </row>
    <row r="3" spans="1:39" ht="30" customHeight="1" x14ac:dyDescent="0.2">
      <c r="A3" s="18" t="s">
        <v>26</v>
      </c>
      <c r="B3" s="114" t="s">
        <v>27</v>
      </c>
      <c r="C3" s="114"/>
      <c r="D3" s="115" t="s">
        <v>28</v>
      </c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116" t="s">
        <v>29</v>
      </c>
    </row>
    <row r="4" spans="1:39" s="63" customFormat="1" ht="30" customHeight="1" x14ac:dyDescent="0.2">
      <c r="A4" s="19" t="s">
        <v>30</v>
      </c>
      <c r="B4" s="20">
        <v>1</v>
      </c>
      <c r="C4" s="20">
        <v>2</v>
      </c>
      <c r="D4" s="20">
        <v>3</v>
      </c>
      <c r="E4" s="20">
        <v>4</v>
      </c>
      <c r="F4" s="20">
        <v>5</v>
      </c>
      <c r="G4" s="20">
        <v>6</v>
      </c>
      <c r="H4" s="20">
        <v>7</v>
      </c>
      <c r="I4" s="20">
        <v>8</v>
      </c>
      <c r="J4" s="20">
        <v>9</v>
      </c>
      <c r="K4" s="20">
        <v>10</v>
      </c>
      <c r="L4" s="20">
        <v>11</v>
      </c>
      <c r="M4" s="20">
        <v>12</v>
      </c>
      <c r="N4" s="20">
        <v>13</v>
      </c>
      <c r="O4" s="20">
        <v>14</v>
      </c>
      <c r="P4" s="20">
        <v>15</v>
      </c>
      <c r="Q4" s="20">
        <v>16</v>
      </c>
      <c r="R4" s="20">
        <v>17</v>
      </c>
      <c r="S4" s="20">
        <v>18</v>
      </c>
      <c r="T4" s="20">
        <v>19</v>
      </c>
      <c r="U4" s="20">
        <v>20</v>
      </c>
      <c r="V4" s="20">
        <v>21</v>
      </c>
      <c r="W4" s="20">
        <v>22</v>
      </c>
      <c r="X4" s="20">
        <v>23</v>
      </c>
      <c r="Y4" s="20">
        <v>24</v>
      </c>
      <c r="Z4" s="20">
        <v>25</v>
      </c>
      <c r="AA4" s="20">
        <v>26</v>
      </c>
      <c r="AB4" s="20">
        <v>27</v>
      </c>
      <c r="AC4" s="20">
        <v>28</v>
      </c>
      <c r="AD4" s="20">
        <v>29</v>
      </c>
      <c r="AE4" s="20">
        <v>30</v>
      </c>
      <c r="AF4" s="20">
        <v>31</v>
      </c>
      <c r="AG4" s="20">
        <v>32</v>
      </c>
      <c r="AH4" s="20">
        <v>33</v>
      </c>
      <c r="AI4" s="20">
        <v>34</v>
      </c>
      <c r="AJ4" s="20">
        <v>35</v>
      </c>
      <c r="AK4" s="20">
        <v>36</v>
      </c>
      <c r="AL4" s="20">
        <v>37</v>
      </c>
      <c r="AM4" s="117"/>
    </row>
    <row r="5" spans="1:39" s="65" customFormat="1" ht="30" customHeight="1" x14ac:dyDescent="0.2">
      <c r="A5" s="21" t="s">
        <v>31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23"/>
    </row>
    <row r="6" spans="1:39" s="68" customFormat="1" ht="30" customHeight="1" x14ac:dyDescent="0.2">
      <c r="A6" s="19" t="s">
        <v>32</v>
      </c>
      <c r="B6" s="66">
        <f>Data!H11</f>
        <v>2.92</v>
      </c>
      <c r="C6" s="66">
        <f>Data!I11</f>
        <v>1.25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7">
        <v>0</v>
      </c>
      <c r="N6" s="67">
        <v>0</v>
      </c>
      <c r="O6" s="67">
        <v>0</v>
      </c>
      <c r="P6" s="67">
        <v>0</v>
      </c>
      <c r="Q6" s="67">
        <v>0</v>
      </c>
      <c r="R6" s="67">
        <v>0</v>
      </c>
      <c r="S6" s="67">
        <v>0</v>
      </c>
      <c r="T6" s="67">
        <v>0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0</v>
      </c>
      <c r="AC6" s="67">
        <v>0</v>
      </c>
      <c r="AD6" s="67">
        <v>0</v>
      </c>
      <c r="AE6" s="67">
        <v>0</v>
      </c>
      <c r="AF6" s="67">
        <v>0</v>
      </c>
      <c r="AG6" s="67">
        <v>0</v>
      </c>
      <c r="AH6" s="67">
        <v>0</v>
      </c>
      <c r="AI6" s="67">
        <v>0</v>
      </c>
      <c r="AJ6" s="67">
        <v>0</v>
      </c>
      <c r="AK6" s="67">
        <v>0</v>
      </c>
      <c r="AL6" s="67">
        <v>0</v>
      </c>
      <c r="AM6" s="24">
        <f>SUM(B6:AL6)</f>
        <v>4.17</v>
      </c>
    </row>
    <row r="7" spans="1:39" s="68" customFormat="1" ht="30" customHeight="1" x14ac:dyDescent="0.2">
      <c r="A7" s="69" t="s">
        <v>67</v>
      </c>
      <c r="B7" s="70">
        <f>Data!H10</f>
        <v>6.81</v>
      </c>
      <c r="C7" s="70">
        <f>Data!I10</f>
        <v>2.92</v>
      </c>
      <c r="D7" s="67">
        <v>0</v>
      </c>
      <c r="E7" s="67">
        <v>0</v>
      </c>
      <c r="F7" s="67">
        <v>0</v>
      </c>
      <c r="G7" s="67">
        <v>0</v>
      </c>
      <c r="H7" s="67">
        <v>0</v>
      </c>
      <c r="I7" s="67">
        <v>0</v>
      </c>
      <c r="J7" s="67">
        <v>0</v>
      </c>
      <c r="K7" s="67">
        <v>0</v>
      </c>
      <c r="L7" s="67">
        <v>0</v>
      </c>
      <c r="M7" s="67">
        <v>0</v>
      </c>
      <c r="N7" s="67">
        <v>0</v>
      </c>
      <c r="O7" s="67">
        <v>0</v>
      </c>
      <c r="P7" s="67">
        <v>0</v>
      </c>
      <c r="Q7" s="67">
        <v>0</v>
      </c>
      <c r="R7" s="67">
        <v>0</v>
      </c>
      <c r="S7" s="67">
        <v>0</v>
      </c>
      <c r="T7" s="67">
        <v>0</v>
      </c>
      <c r="U7" s="67">
        <v>0</v>
      </c>
      <c r="V7" s="67">
        <v>0</v>
      </c>
      <c r="W7" s="67">
        <v>0</v>
      </c>
      <c r="X7" s="67">
        <v>0</v>
      </c>
      <c r="Y7" s="67">
        <v>0</v>
      </c>
      <c r="Z7" s="67">
        <v>0</v>
      </c>
      <c r="AA7" s="67">
        <v>0</v>
      </c>
      <c r="AB7" s="67">
        <v>0</v>
      </c>
      <c r="AC7" s="67">
        <v>0</v>
      </c>
      <c r="AD7" s="67">
        <v>0</v>
      </c>
      <c r="AE7" s="67">
        <v>0</v>
      </c>
      <c r="AF7" s="67">
        <v>0</v>
      </c>
      <c r="AG7" s="67">
        <v>0</v>
      </c>
      <c r="AH7" s="67">
        <v>0</v>
      </c>
      <c r="AI7" s="67">
        <v>0</v>
      </c>
      <c r="AJ7" s="67">
        <v>0</v>
      </c>
      <c r="AK7" s="67">
        <v>0</v>
      </c>
      <c r="AL7" s="67">
        <v>0</v>
      </c>
      <c r="AM7" s="24">
        <f>SUM(B7:AL7)</f>
        <v>9.73</v>
      </c>
    </row>
    <row r="8" spans="1:39" s="68" customFormat="1" ht="30" customHeight="1" x14ac:dyDescent="0.2">
      <c r="A8" s="69" t="s">
        <v>68</v>
      </c>
      <c r="B8" s="67">
        <f>ROUND(SUM($B7:B7)*$D$2/100,2)</f>
        <v>0.55000000000000004</v>
      </c>
      <c r="C8" s="67">
        <f>ROUND(SUM($B7:C7)*$D$2/100,2)</f>
        <v>0.78</v>
      </c>
      <c r="D8" s="67" t="s">
        <v>69</v>
      </c>
      <c r="E8" s="67" t="s">
        <v>69</v>
      </c>
      <c r="F8" s="67" t="s">
        <v>69</v>
      </c>
      <c r="G8" s="67" t="s">
        <v>69</v>
      </c>
      <c r="H8" s="67" t="s">
        <v>69</v>
      </c>
      <c r="I8" s="67" t="s">
        <v>69</v>
      </c>
      <c r="J8" s="67" t="s">
        <v>69</v>
      </c>
      <c r="K8" s="67" t="s">
        <v>69</v>
      </c>
      <c r="L8" s="67" t="s">
        <v>69</v>
      </c>
      <c r="M8" s="67" t="s">
        <v>69</v>
      </c>
      <c r="N8" s="67" t="s">
        <v>69</v>
      </c>
      <c r="O8" s="67" t="s">
        <v>69</v>
      </c>
      <c r="P8" s="67" t="s">
        <v>69</v>
      </c>
      <c r="Q8" s="67" t="s">
        <v>69</v>
      </c>
      <c r="R8" s="67" t="s">
        <v>69</v>
      </c>
      <c r="S8" s="67" t="s">
        <v>69</v>
      </c>
      <c r="T8" s="67" t="s">
        <v>69</v>
      </c>
      <c r="U8" s="67" t="s">
        <v>69</v>
      </c>
      <c r="V8" s="67" t="s">
        <v>69</v>
      </c>
      <c r="W8" s="67" t="s">
        <v>69</v>
      </c>
      <c r="X8" s="67" t="s">
        <v>69</v>
      </c>
      <c r="Y8" s="67" t="s">
        <v>69</v>
      </c>
      <c r="Z8" s="67" t="s">
        <v>69</v>
      </c>
      <c r="AA8" s="67" t="s">
        <v>69</v>
      </c>
      <c r="AB8" s="67" t="s">
        <v>69</v>
      </c>
      <c r="AC8" s="67" t="s">
        <v>69</v>
      </c>
      <c r="AD8" s="67" t="s">
        <v>69</v>
      </c>
      <c r="AE8" s="67" t="s">
        <v>69</v>
      </c>
      <c r="AF8" s="67" t="s">
        <v>69</v>
      </c>
      <c r="AG8" s="67" t="s">
        <v>69</v>
      </c>
      <c r="AH8" s="67" t="s">
        <v>69</v>
      </c>
      <c r="AI8" s="67" t="s">
        <v>69</v>
      </c>
      <c r="AJ8" s="67" t="s">
        <v>69</v>
      </c>
      <c r="AK8" s="67" t="s">
        <v>69</v>
      </c>
      <c r="AL8" s="67" t="s">
        <v>69</v>
      </c>
      <c r="AM8" s="24">
        <f>SUM(B8:AL8)</f>
        <v>1.33</v>
      </c>
    </row>
    <row r="9" spans="1:39" s="68" customFormat="1" ht="30" customHeight="1" x14ac:dyDescent="0.2">
      <c r="A9" s="19" t="s">
        <v>34</v>
      </c>
      <c r="B9" s="67">
        <v>0</v>
      </c>
      <c r="C9" s="67">
        <v>0</v>
      </c>
      <c r="D9" s="71">
        <f>'ARR HTLS'!C22</f>
        <v>1.7028355199999998</v>
      </c>
      <c r="E9" s="72">
        <f>D9</f>
        <v>1.7028355199999998</v>
      </c>
      <c r="F9" s="72">
        <f>E9</f>
        <v>1.7028355199999998</v>
      </c>
      <c r="G9" s="72">
        <f t="shared" ref="G9:AL9" si="0">F9</f>
        <v>1.7028355199999998</v>
      </c>
      <c r="H9" s="72">
        <f t="shared" si="0"/>
        <v>1.7028355199999998</v>
      </c>
      <c r="I9" s="72">
        <f t="shared" si="0"/>
        <v>1.7028355199999998</v>
      </c>
      <c r="J9" s="72">
        <f t="shared" si="0"/>
        <v>1.7028355199999998</v>
      </c>
      <c r="K9" s="72">
        <f t="shared" si="0"/>
        <v>1.7028355199999998</v>
      </c>
      <c r="L9" s="72">
        <f t="shared" si="0"/>
        <v>1.7028355199999998</v>
      </c>
      <c r="M9" s="72">
        <f t="shared" si="0"/>
        <v>1.7028355199999998</v>
      </c>
      <c r="N9" s="72">
        <f t="shared" si="0"/>
        <v>1.7028355199999998</v>
      </c>
      <c r="O9" s="72">
        <f t="shared" si="0"/>
        <v>1.7028355199999998</v>
      </c>
      <c r="P9" s="72">
        <f t="shared" si="0"/>
        <v>1.7028355199999998</v>
      </c>
      <c r="Q9" s="72">
        <f t="shared" si="0"/>
        <v>1.7028355199999998</v>
      </c>
      <c r="R9" s="72">
        <f t="shared" si="0"/>
        <v>1.7028355199999998</v>
      </c>
      <c r="S9" s="72">
        <f t="shared" si="0"/>
        <v>1.7028355199999998</v>
      </c>
      <c r="T9" s="72">
        <f t="shared" si="0"/>
        <v>1.7028355199999998</v>
      </c>
      <c r="U9" s="72">
        <f t="shared" si="0"/>
        <v>1.7028355199999998</v>
      </c>
      <c r="V9" s="72">
        <f t="shared" si="0"/>
        <v>1.7028355199999998</v>
      </c>
      <c r="W9" s="72">
        <f t="shared" si="0"/>
        <v>1.7028355199999998</v>
      </c>
      <c r="X9" s="72">
        <f t="shared" si="0"/>
        <v>1.7028355199999998</v>
      </c>
      <c r="Y9" s="72">
        <f t="shared" si="0"/>
        <v>1.7028355199999998</v>
      </c>
      <c r="Z9" s="72">
        <f t="shared" si="0"/>
        <v>1.7028355199999998</v>
      </c>
      <c r="AA9" s="72">
        <f t="shared" si="0"/>
        <v>1.7028355199999998</v>
      </c>
      <c r="AB9" s="72">
        <f t="shared" si="0"/>
        <v>1.7028355199999998</v>
      </c>
      <c r="AC9" s="72">
        <f t="shared" si="0"/>
        <v>1.7028355199999998</v>
      </c>
      <c r="AD9" s="72">
        <f t="shared" si="0"/>
        <v>1.7028355199999998</v>
      </c>
      <c r="AE9" s="72">
        <f t="shared" si="0"/>
        <v>1.7028355199999998</v>
      </c>
      <c r="AF9" s="72">
        <f t="shared" si="0"/>
        <v>1.7028355199999998</v>
      </c>
      <c r="AG9" s="72">
        <f t="shared" si="0"/>
        <v>1.7028355199999998</v>
      </c>
      <c r="AH9" s="72">
        <f t="shared" si="0"/>
        <v>1.7028355199999998</v>
      </c>
      <c r="AI9" s="72">
        <f t="shared" si="0"/>
        <v>1.7028355199999998</v>
      </c>
      <c r="AJ9" s="72">
        <f t="shared" si="0"/>
        <v>1.7028355199999998</v>
      </c>
      <c r="AK9" s="72">
        <f t="shared" si="0"/>
        <v>1.7028355199999998</v>
      </c>
      <c r="AL9" s="72">
        <f t="shared" si="0"/>
        <v>1.7028355199999998</v>
      </c>
      <c r="AM9" s="24">
        <f>SUM(B9:AL9)</f>
        <v>59.599243200000018</v>
      </c>
    </row>
    <row r="10" spans="1:39" s="68" customFormat="1" ht="30" customHeight="1" x14ac:dyDescent="0.2">
      <c r="A10" s="19" t="s">
        <v>35</v>
      </c>
      <c r="B10" s="67">
        <v>0</v>
      </c>
      <c r="C10" s="67">
        <v>0</v>
      </c>
      <c r="D10" s="67">
        <v>0</v>
      </c>
      <c r="E10" s="67">
        <v>0</v>
      </c>
      <c r="F10" s="67">
        <v>0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0</v>
      </c>
      <c r="T10" s="67">
        <v>0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0</v>
      </c>
      <c r="AC10" s="67">
        <v>0</v>
      </c>
      <c r="AD10" s="67">
        <v>0</v>
      </c>
      <c r="AE10" s="67">
        <v>0</v>
      </c>
      <c r="AF10" s="67">
        <v>0</v>
      </c>
      <c r="AG10" s="67">
        <v>0</v>
      </c>
      <c r="AH10" s="67">
        <v>0</v>
      </c>
      <c r="AI10" s="67">
        <v>0</v>
      </c>
      <c r="AJ10" s="67">
        <v>0</v>
      </c>
      <c r="AK10" s="67">
        <v>0</v>
      </c>
      <c r="AL10" s="67">
        <f>(AM13+AM14)*0.1</f>
        <v>1.5230000000000001</v>
      </c>
      <c r="AM10" s="24">
        <f>SUM(B10:AL10)</f>
        <v>1.5230000000000001</v>
      </c>
    </row>
    <row r="11" spans="1:39" s="68" customFormat="1" ht="30" customHeight="1" x14ac:dyDescent="0.2">
      <c r="A11" s="25" t="s">
        <v>36</v>
      </c>
      <c r="B11" s="73">
        <f>SUM(B6:B10)</f>
        <v>10.280000000000001</v>
      </c>
      <c r="C11" s="73">
        <f t="shared" ref="C11:AL11" si="1">SUM(C6:C10)</f>
        <v>4.95</v>
      </c>
      <c r="D11" s="73">
        <f>SUM(D6:D10)</f>
        <v>1.7028355199999998</v>
      </c>
      <c r="E11" s="73">
        <f t="shared" si="1"/>
        <v>1.7028355199999998</v>
      </c>
      <c r="F11" s="73">
        <f t="shared" si="1"/>
        <v>1.7028355199999998</v>
      </c>
      <c r="G11" s="73">
        <f t="shared" si="1"/>
        <v>1.7028355199999998</v>
      </c>
      <c r="H11" s="73">
        <f t="shared" si="1"/>
        <v>1.7028355199999998</v>
      </c>
      <c r="I11" s="73">
        <f t="shared" si="1"/>
        <v>1.7028355199999998</v>
      </c>
      <c r="J11" s="73">
        <f t="shared" si="1"/>
        <v>1.7028355199999998</v>
      </c>
      <c r="K11" s="73">
        <f t="shared" si="1"/>
        <v>1.7028355199999998</v>
      </c>
      <c r="L11" s="73">
        <f t="shared" si="1"/>
        <v>1.7028355199999998</v>
      </c>
      <c r="M11" s="73">
        <f t="shared" si="1"/>
        <v>1.7028355199999998</v>
      </c>
      <c r="N11" s="73">
        <f t="shared" si="1"/>
        <v>1.7028355199999998</v>
      </c>
      <c r="O11" s="73">
        <f t="shared" si="1"/>
        <v>1.7028355199999998</v>
      </c>
      <c r="P11" s="73">
        <f t="shared" si="1"/>
        <v>1.7028355199999998</v>
      </c>
      <c r="Q11" s="73">
        <f t="shared" si="1"/>
        <v>1.7028355199999998</v>
      </c>
      <c r="R11" s="73">
        <f t="shared" si="1"/>
        <v>1.7028355199999998</v>
      </c>
      <c r="S11" s="73">
        <f t="shared" si="1"/>
        <v>1.7028355199999998</v>
      </c>
      <c r="T11" s="73">
        <f t="shared" si="1"/>
        <v>1.7028355199999998</v>
      </c>
      <c r="U11" s="73">
        <f t="shared" si="1"/>
        <v>1.7028355199999998</v>
      </c>
      <c r="V11" s="73">
        <f t="shared" si="1"/>
        <v>1.7028355199999998</v>
      </c>
      <c r="W11" s="73">
        <f t="shared" si="1"/>
        <v>1.7028355199999998</v>
      </c>
      <c r="X11" s="73">
        <f t="shared" si="1"/>
        <v>1.7028355199999998</v>
      </c>
      <c r="Y11" s="73">
        <f t="shared" si="1"/>
        <v>1.7028355199999998</v>
      </c>
      <c r="Z11" s="73">
        <f t="shared" si="1"/>
        <v>1.7028355199999998</v>
      </c>
      <c r="AA11" s="73">
        <f t="shared" si="1"/>
        <v>1.7028355199999998</v>
      </c>
      <c r="AB11" s="73">
        <f t="shared" si="1"/>
        <v>1.7028355199999998</v>
      </c>
      <c r="AC11" s="73">
        <f t="shared" si="1"/>
        <v>1.7028355199999998</v>
      </c>
      <c r="AD11" s="73">
        <f t="shared" si="1"/>
        <v>1.7028355199999998</v>
      </c>
      <c r="AE11" s="73">
        <f t="shared" si="1"/>
        <v>1.7028355199999998</v>
      </c>
      <c r="AF11" s="73">
        <f t="shared" si="1"/>
        <v>1.7028355199999998</v>
      </c>
      <c r="AG11" s="73">
        <f t="shared" si="1"/>
        <v>1.7028355199999998</v>
      </c>
      <c r="AH11" s="73">
        <f t="shared" si="1"/>
        <v>1.7028355199999998</v>
      </c>
      <c r="AI11" s="73">
        <f t="shared" si="1"/>
        <v>1.7028355199999998</v>
      </c>
      <c r="AJ11" s="73">
        <f t="shared" si="1"/>
        <v>1.7028355199999998</v>
      </c>
      <c r="AK11" s="73">
        <f t="shared" si="1"/>
        <v>1.7028355199999998</v>
      </c>
      <c r="AL11" s="73">
        <f t="shared" si="1"/>
        <v>3.22583552</v>
      </c>
      <c r="AM11" s="74">
        <f>AM6+AM7+AM8+AM9+AM10</f>
        <v>76.352243200000018</v>
      </c>
    </row>
    <row r="12" spans="1:39" ht="30" customHeight="1" x14ac:dyDescent="0.2">
      <c r="A12" s="21" t="s">
        <v>37</v>
      </c>
      <c r="B12" s="26"/>
      <c r="C12" s="75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27"/>
    </row>
    <row r="13" spans="1:39" s="68" customFormat="1" ht="30" customHeight="1" x14ac:dyDescent="0.2">
      <c r="A13" s="19" t="s">
        <v>38</v>
      </c>
      <c r="B13" s="67">
        <f>B6+B7</f>
        <v>9.73</v>
      </c>
      <c r="C13" s="67">
        <f t="shared" ref="C13" si="2">C6+C7</f>
        <v>4.17</v>
      </c>
      <c r="D13" s="67">
        <v>0</v>
      </c>
      <c r="E13" s="67">
        <v>0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  <c r="L13" s="67">
        <v>0</v>
      </c>
      <c r="M13" s="67">
        <v>0</v>
      </c>
      <c r="N13" s="67">
        <v>0</v>
      </c>
      <c r="O13" s="67">
        <v>0</v>
      </c>
      <c r="P13" s="67">
        <v>0</v>
      </c>
      <c r="Q13" s="67">
        <v>0</v>
      </c>
      <c r="R13" s="67">
        <v>0</v>
      </c>
      <c r="S13" s="67">
        <v>0</v>
      </c>
      <c r="T13" s="67">
        <v>0</v>
      </c>
      <c r="U13" s="67">
        <v>0</v>
      </c>
      <c r="V13" s="67">
        <v>0</v>
      </c>
      <c r="W13" s="67">
        <v>0</v>
      </c>
      <c r="X13" s="67">
        <v>0</v>
      </c>
      <c r="Y13" s="67">
        <v>0</v>
      </c>
      <c r="Z13" s="67">
        <v>0</v>
      </c>
      <c r="AA13" s="67">
        <v>0</v>
      </c>
      <c r="AB13" s="67">
        <v>0</v>
      </c>
      <c r="AC13" s="67">
        <v>0</v>
      </c>
      <c r="AD13" s="67">
        <v>0</v>
      </c>
      <c r="AE13" s="67">
        <v>0</v>
      </c>
      <c r="AF13" s="67">
        <v>0</v>
      </c>
      <c r="AG13" s="67">
        <v>0</v>
      </c>
      <c r="AH13" s="67">
        <v>0</v>
      </c>
      <c r="AI13" s="67">
        <v>0</v>
      </c>
      <c r="AJ13" s="67">
        <v>0</v>
      </c>
      <c r="AK13" s="67">
        <v>0</v>
      </c>
      <c r="AL13" s="67">
        <v>0</v>
      </c>
      <c r="AM13" s="24">
        <f>SUM(B13:AL13)</f>
        <v>13.9</v>
      </c>
    </row>
    <row r="14" spans="1:39" s="68" customFormat="1" ht="30" customHeight="1" x14ac:dyDescent="0.2">
      <c r="A14" s="19" t="s">
        <v>39</v>
      </c>
      <c r="B14" s="67">
        <f>ROUND(SUM($B7:B7)*$D$2/100,2)</f>
        <v>0.55000000000000004</v>
      </c>
      <c r="C14" s="67">
        <f>ROUND(SUM($B7:C7)*$D$2/100,2)</f>
        <v>0.78</v>
      </c>
      <c r="D14" s="67">
        <v>0</v>
      </c>
      <c r="E14" s="67">
        <v>0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0</v>
      </c>
      <c r="T14" s="67">
        <v>0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>
        <v>0</v>
      </c>
      <c r="AE14" s="67">
        <v>0</v>
      </c>
      <c r="AF14" s="67">
        <v>0</v>
      </c>
      <c r="AG14" s="67">
        <v>0</v>
      </c>
      <c r="AH14" s="67">
        <v>0</v>
      </c>
      <c r="AI14" s="67">
        <v>0</v>
      </c>
      <c r="AJ14" s="67">
        <v>0</v>
      </c>
      <c r="AK14" s="67">
        <v>0</v>
      </c>
      <c r="AL14" s="67">
        <v>0</v>
      </c>
      <c r="AM14" s="24">
        <f>SUM(B14:AL14)</f>
        <v>1.33</v>
      </c>
    </row>
    <row r="15" spans="1:39" s="68" customFormat="1" ht="30" customHeight="1" x14ac:dyDescent="0.2">
      <c r="A15" s="19" t="s">
        <v>40</v>
      </c>
      <c r="B15" s="67">
        <v>0</v>
      </c>
      <c r="C15" s="67">
        <v>0</v>
      </c>
      <c r="D15" s="67">
        <f>($AM7+$AM$8)/12</f>
        <v>0.92166666666666675</v>
      </c>
      <c r="E15" s="67">
        <f t="shared" ref="E15:O15" si="3">($AM7+$AM$8)/12</f>
        <v>0.92166666666666675</v>
      </c>
      <c r="F15" s="67">
        <f t="shared" si="3"/>
        <v>0.92166666666666675</v>
      </c>
      <c r="G15" s="67">
        <f t="shared" si="3"/>
        <v>0.92166666666666675</v>
      </c>
      <c r="H15" s="67">
        <f t="shared" si="3"/>
        <v>0.92166666666666675</v>
      </c>
      <c r="I15" s="67">
        <f t="shared" si="3"/>
        <v>0.92166666666666675</v>
      </c>
      <c r="J15" s="67">
        <f t="shared" si="3"/>
        <v>0.92166666666666675</v>
      </c>
      <c r="K15" s="67">
        <f t="shared" si="3"/>
        <v>0.92166666666666675</v>
      </c>
      <c r="L15" s="67">
        <f t="shared" si="3"/>
        <v>0.92166666666666675</v>
      </c>
      <c r="M15" s="67">
        <f t="shared" si="3"/>
        <v>0.92166666666666675</v>
      </c>
      <c r="N15" s="67">
        <f t="shared" si="3"/>
        <v>0.92166666666666675</v>
      </c>
      <c r="O15" s="67">
        <f t="shared" si="3"/>
        <v>0.92166666666666675</v>
      </c>
      <c r="P15" s="67">
        <v>0</v>
      </c>
      <c r="Q15" s="67">
        <v>0</v>
      </c>
      <c r="R15" s="67">
        <v>0</v>
      </c>
      <c r="S15" s="67">
        <v>0</v>
      </c>
      <c r="T15" s="67">
        <v>0</v>
      </c>
      <c r="U15" s="67">
        <v>0</v>
      </c>
      <c r="V15" s="67">
        <v>0</v>
      </c>
      <c r="W15" s="67">
        <v>0</v>
      </c>
      <c r="X15" s="67">
        <v>0</v>
      </c>
      <c r="Y15" s="67">
        <v>0</v>
      </c>
      <c r="Z15" s="67">
        <v>0</v>
      </c>
      <c r="AA15" s="67">
        <v>0</v>
      </c>
      <c r="AB15" s="67">
        <v>0</v>
      </c>
      <c r="AC15" s="67">
        <v>0</v>
      </c>
      <c r="AD15" s="67">
        <v>0</v>
      </c>
      <c r="AE15" s="67">
        <v>0</v>
      </c>
      <c r="AF15" s="67">
        <v>0</v>
      </c>
      <c r="AG15" s="67">
        <v>0</v>
      </c>
      <c r="AH15" s="67">
        <v>0</v>
      </c>
      <c r="AI15" s="67">
        <v>0</v>
      </c>
      <c r="AJ15" s="67">
        <v>0</v>
      </c>
      <c r="AK15" s="67">
        <v>0</v>
      </c>
      <c r="AL15" s="67">
        <v>0</v>
      </c>
      <c r="AM15" s="24">
        <f>SUM(B15:AL15)</f>
        <v>11.06</v>
      </c>
    </row>
    <row r="16" spans="1:39" s="68" customFormat="1" ht="30" customHeight="1" x14ac:dyDescent="0.2">
      <c r="A16" s="19" t="s">
        <v>41</v>
      </c>
      <c r="B16" s="67">
        <v>0</v>
      </c>
      <c r="C16" s="67">
        <v>0</v>
      </c>
      <c r="D16" s="67">
        <f>ROUND(($AM$7+$AM$8-D15/2)*$D$2/100,2)</f>
        <v>0.85</v>
      </c>
      <c r="E16" s="67">
        <f>ROUND(($AM$7+$AM$8-(SUM($D15:D15))-E15/2)*$D$2/100,2)</f>
        <v>0.78</v>
      </c>
      <c r="F16" s="67">
        <f>ROUND(($AM$7+$AM$8-(SUM($D15:E15))-F15/2)*$D$2/100,2)</f>
        <v>0.7</v>
      </c>
      <c r="G16" s="67">
        <f>ROUND(($AM$7+$AM$8-(SUM($D15:F15))-G15/2)*$D$2/100,2)</f>
        <v>0.63</v>
      </c>
      <c r="H16" s="67">
        <f>ROUND(($AM$7+$AM$8-(SUM($D15:G15))-H15/2)*$D$2/100,2)</f>
        <v>0.56000000000000005</v>
      </c>
      <c r="I16" s="67">
        <f>ROUND(($AM$7+$AM$8-(SUM($D15:H15))-I15/2)*$D$2/100,2)</f>
        <v>0.48</v>
      </c>
      <c r="J16" s="67">
        <f>ROUND(($AM$7+$AM$8-(SUM($D15:I15))-J15/2)*$D$2/100,2)</f>
        <v>0.41</v>
      </c>
      <c r="K16" s="67">
        <f>ROUND(($AM$7+$AM$8-(SUM($D15:J15))-K15/2)*$D$2/100,2)</f>
        <v>0.33</v>
      </c>
      <c r="L16" s="67">
        <f>ROUND(($AM$7+$AM$8-(SUM($D15:K15))-L15/2)*$D$2/100,2)</f>
        <v>0.26</v>
      </c>
      <c r="M16" s="67">
        <f>ROUND(($AM$7+$AM$8-(SUM($D15:L15))-M15/2)*$D$2/100,2)</f>
        <v>0.19</v>
      </c>
      <c r="N16" s="67">
        <f>ROUND(($AM$7+$AM$8-(SUM($D15:M15))-N15/2)*$D$2/100,2)</f>
        <v>0.11</v>
      </c>
      <c r="O16" s="67">
        <f>ROUND(($AM$7+$AM$8-(SUM($D15:N15))-O15/2)*$D$2/100,2)</f>
        <v>0.04</v>
      </c>
      <c r="P16" s="67">
        <f>ROUND(($AM$7+$AM$8-(SUM($D15:O15)))*$D$2/100,2)</f>
        <v>0</v>
      </c>
      <c r="Q16" s="67">
        <f>ROUND(($AM$7+$AM$8-(SUM($D15:P15)))*$D$2/100,2)</f>
        <v>0</v>
      </c>
      <c r="R16" s="67">
        <v>0</v>
      </c>
      <c r="S16" s="67">
        <v>0</v>
      </c>
      <c r="T16" s="67">
        <v>0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</v>
      </c>
      <c r="AD16" s="67">
        <v>0</v>
      </c>
      <c r="AE16" s="67">
        <v>0</v>
      </c>
      <c r="AF16" s="67">
        <v>0</v>
      </c>
      <c r="AG16" s="67">
        <v>0</v>
      </c>
      <c r="AH16" s="67">
        <v>0</v>
      </c>
      <c r="AI16" s="67">
        <v>0</v>
      </c>
      <c r="AJ16" s="67">
        <v>0</v>
      </c>
      <c r="AK16" s="67">
        <v>0</v>
      </c>
      <c r="AL16" s="67">
        <v>0</v>
      </c>
      <c r="AM16" s="24">
        <f>SUM(B16:AL16)</f>
        <v>5.3400000000000007</v>
      </c>
    </row>
    <row r="17" spans="1:39" s="68" customFormat="1" ht="30" customHeight="1" x14ac:dyDescent="0.2">
      <c r="A17" s="19" t="s">
        <v>70</v>
      </c>
      <c r="B17" s="67">
        <v>0</v>
      </c>
      <c r="C17" s="67">
        <v>0</v>
      </c>
      <c r="D17" s="67">
        <f>ROUND(($AM$13+$AM$14)*0.03,2)</f>
        <v>0.46</v>
      </c>
      <c r="E17" s="67">
        <f t="shared" ref="E17:AL17" si="4">ROUND(($AM$13+$AM$14)*0.03,2)</f>
        <v>0.46</v>
      </c>
      <c r="F17" s="67">
        <f t="shared" si="4"/>
        <v>0.46</v>
      </c>
      <c r="G17" s="67">
        <f t="shared" si="4"/>
        <v>0.46</v>
      </c>
      <c r="H17" s="67">
        <f t="shared" si="4"/>
        <v>0.46</v>
      </c>
      <c r="I17" s="67">
        <f t="shared" si="4"/>
        <v>0.46</v>
      </c>
      <c r="J17" s="67">
        <f t="shared" si="4"/>
        <v>0.46</v>
      </c>
      <c r="K17" s="67">
        <f t="shared" si="4"/>
        <v>0.46</v>
      </c>
      <c r="L17" s="67">
        <f t="shared" si="4"/>
        <v>0.46</v>
      </c>
      <c r="M17" s="67">
        <f t="shared" si="4"/>
        <v>0.46</v>
      </c>
      <c r="N17" s="67">
        <f t="shared" si="4"/>
        <v>0.46</v>
      </c>
      <c r="O17" s="67">
        <f t="shared" si="4"/>
        <v>0.46</v>
      </c>
      <c r="P17" s="67">
        <f t="shared" si="4"/>
        <v>0.46</v>
      </c>
      <c r="Q17" s="67">
        <f t="shared" si="4"/>
        <v>0.46</v>
      </c>
      <c r="R17" s="67">
        <f t="shared" si="4"/>
        <v>0.46</v>
      </c>
      <c r="S17" s="67">
        <f t="shared" si="4"/>
        <v>0.46</v>
      </c>
      <c r="T17" s="67">
        <f t="shared" si="4"/>
        <v>0.46</v>
      </c>
      <c r="U17" s="67">
        <f t="shared" si="4"/>
        <v>0.46</v>
      </c>
      <c r="V17" s="67">
        <f t="shared" si="4"/>
        <v>0.46</v>
      </c>
      <c r="W17" s="67">
        <f t="shared" si="4"/>
        <v>0.46</v>
      </c>
      <c r="X17" s="67">
        <f t="shared" si="4"/>
        <v>0.46</v>
      </c>
      <c r="Y17" s="67">
        <f t="shared" si="4"/>
        <v>0.46</v>
      </c>
      <c r="Z17" s="67">
        <f t="shared" si="4"/>
        <v>0.46</v>
      </c>
      <c r="AA17" s="67">
        <f t="shared" si="4"/>
        <v>0.46</v>
      </c>
      <c r="AB17" s="67">
        <f t="shared" si="4"/>
        <v>0.46</v>
      </c>
      <c r="AC17" s="67">
        <f t="shared" si="4"/>
        <v>0.46</v>
      </c>
      <c r="AD17" s="67">
        <f t="shared" si="4"/>
        <v>0.46</v>
      </c>
      <c r="AE17" s="67">
        <f t="shared" si="4"/>
        <v>0.46</v>
      </c>
      <c r="AF17" s="67">
        <f t="shared" si="4"/>
        <v>0.46</v>
      </c>
      <c r="AG17" s="67">
        <f t="shared" si="4"/>
        <v>0.46</v>
      </c>
      <c r="AH17" s="67">
        <f t="shared" si="4"/>
        <v>0.46</v>
      </c>
      <c r="AI17" s="67">
        <f t="shared" si="4"/>
        <v>0.46</v>
      </c>
      <c r="AJ17" s="67">
        <f t="shared" si="4"/>
        <v>0.46</v>
      </c>
      <c r="AK17" s="67">
        <f t="shared" si="4"/>
        <v>0.46</v>
      </c>
      <c r="AL17" s="67">
        <f t="shared" si="4"/>
        <v>0.46</v>
      </c>
      <c r="AM17" s="24">
        <f>SUM(B17:AL17)</f>
        <v>16.100000000000016</v>
      </c>
    </row>
    <row r="18" spans="1:39" s="77" customFormat="1" ht="30" customHeight="1" x14ac:dyDescent="0.25">
      <c r="A18" s="28" t="s">
        <v>42</v>
      </c>
      <c r="B18" s="73">
        <f>SUM(B13:B17)</f>
        <v>10.280000000000001</v>
      </c>
      <c r="C18" s="73">
        <f t="shared" ref="C18:AM18" si="5">SUM(C13:C17)</f>
        <v>4.95</v>
      </c>
      <c r="D18" s="73">
        <f t="shared" si="5"/>
        <v>2.2316666666666669</v>
      </c>
      <c r="E18" s="73">
        <f t="shared" si="5"/>
        <v>2.1616666666666666</v>
      </c>
      <c r="F18" s="73">
        <f t="shared" si="5"/>
        <v>2.0816666666666666</v>
      </c>
      <c r="G18" s="73">
        <f t="shared" si="5"/>
        <v>2.0116666666666667</v>
      </c>
      <c r="H18" s="73">
        <f t="shared" si="5"/>
        <v>1.9416666666666669</v>
      </c>
      <c r="I18" s="73">
        <f t="shared" si="5"/>
        <v>1.8616666666666668</v>
      </c>
      <c r="J18" s="73">
        <f t="shared" si="5"/>
        <v>1.7916666666666667</v>
      </c>
      <c r="K18" s="73">
        <f t="shared" si="5"/>
        <v>1.7116666666666667</v>
      </c>
      <c r="L18" s="73">
        <f t="shared" si="5"/>
        <v>1.6416666666666666</v>
      </c>
      <c r="M18" s="73">
        <f t="shared" si="5"/>
        <v>1.5716666666666668</v>
      </c>
      <c r="N18" s="73">
        <f t="shared" si="5"/>
        <v>1.4916666666666667</v>
      </c>
      <c r="O18" s="73">
        <f t="shared" si="5"/>
        <v>1.4216666666666669</v>
      </c>
      <c r="P18" s="73">
        <f t="shared" si="5"/>
        <v>0.46</v>
      </c>
      <c r="Q18" s="73">
        <f t="shared" si="5"/>
        <v>0.46</v>
      </c>
      <c r="R18" s="73">
        <f t="shared" si="5"/>
        <v>0.46</v>
      </c>
      <c r="S18" s="73">
        <f t="shared" si="5"/>
        <v>0.46</v>
      </c>
      <c r="T18" s="73">
        <f t="shared" si="5"/>
        <v>0.46</v>
      </c>
      <c r="U18" s="73">
        <f t="shared" si="5"/>
        <v>0.46</v>
      </c>
      <c r="V18" s="73">
        <f t="shared" si="5"/>
        <v>0.46</v>
      </c>
      <c r="W18" s="73">
        <f t="shared" si="5"/>
        <v>0.46</v>
      </c>
      <c r="X18" s="73">
        <f t="shared" si="5"/>
        <v>0.46</v>
      </c>
      <c r="Y18" s="73">
        <f t="shared" si="5"/>
        <v>0.46</v>
      </c>
      <c r="Z18" s="73">
        <f t="shared" si="5"/>
        <v>0.46</v>
      </c>
      <c r="AA18" s="73">
        <f t="shared" si="5"/>
        <v>0.46</v>
      </c>
      <c r="AB18" s="73">
        <f t="shared" si="5"/>
        <v>0.46</v>
      </c>
      <c r="AC18" s="73">
        <f t="shared" si="5"/>
        <v>0.46</v>
      </c>
      <c r="AD18" s="73">
        <f t="shared" si="5"/>
        <v>0.46</v>
      </c>
      <c r="AE18" s="73">
        <f t="shared" si="5"/>
        <v>0.46</v>
      </c>
      <c r="AF18" s="73">
        <f t="shared" si="5"/>
        <v>0.46</v>
      </c>
      <c r="AG18" s="73">
        <f t="shared" si="5"/>
        <v>0.46</v>
      </c>
      <c r="AH18" s="73">
        <f t="shared" si="5"/>
        <v>0.46</v>
      </c>
      <c r="AI18" s="73">
        <f t="shared" si="5"/>
        <v>0.46</v>
      </c>
      <c r="AJ18" s="73">
        <f t="shared" si="5"/>
        <v>0.46</v>
      </c>
      <c r="AK18" s="73">
        <f t="shared" si="5"/>
        <v>0.46</v>
      </c>
      <c r="AL18" s="73">
        <f t="shared" si="5"/>
        <v>0.46</v>
      </c>
      <c r="AM18" s="74">
        <f t="shared" si="5"/>
        <v>47.730000000000018</v>
      </c>
    </row>
    <row r="19" spans="1:39" s="68" customFormat="1" ht="30" customHeight="1" x14ac:dyDescent="0.2">
      <c r="A19" s="29" t="s">
        <v>71</v>
      </c>
      <c r="B19" s="78">
        <f>B11-B18</f>
        <v>0</v>
      </c>
      <c r="C19" s="78">
        <f t="shared" ref="C19:AM19" si="6">C11-C18</f>
        <v>0</v>
      </c>
      <c r="D19" s="78">
        <f t="shared" si="6"/>
        <v>-0.52883114666666708</v>
      </c>
      <c r="E19" s="78">
        <f t="shared" si="6"/>
        <v>-0.4588311466666668</v>
      </c>
      <c r="F19" s="78">
        <f t="shared" si="6"/>
        <v>-0.37883114666666673</v>
      </c>
      <c r="G19" s="78">
        <f t="shared" si="6"/>
        <v>-0.30883114666666689</v>
      </c>
      <c r="H19" s="78">
        <f t="shared" si="6"/>
        <v>-0.23883114666666705</v>
      </c>
      <c r="I19" s="78">
        <f t="shared" si="6"/>
        <v>-0.15883114666666698</v>
      </c>
      <c r="J19" s="78">
        <f t="shared" si="6"/>
        <v>-8.8831146666666916E-2</v>
      </c>
      <c r="K19" s="78">
        <f t="shared" si="6"/>
        <v>-8.8311466666668448E-3</v>
      </c>
      <c r="L19" s="78">
        <f t="shared" si="6"/>
        <v>6.1168853333333217E-2</v>
      </c>
      <c r="M19" s="78">
        <f t="shared" si="6"/>
        <v>0.13116885333333306</v>
      </c>
      <c r="N19" s="78">
        <f t="shared" si="6"/>
        <v>0.21116885333333313</v>
      </c>
      <c r="O19" s="78">
        <f t="shared" si="6"/>
        <v>0.28116885333333297</v>
      </c>
      <c r="P19" s="78">
        <f t="shared" si="6"/>
        <v>1.2428355199999999</v>
      </c>
      <c r="Q19" s="78">
        <f t="shared" si="6"/>
        <v>1.2428355199999999</v>
      </c>
      <c r="R19" s="78">
        <f t="shared" si="6"/>
        <v>1.2428355199999999</v>
      </c>
      <c r="S19" s="78">
        <f t="shared" si="6"/>
        <v>1.2428355199999999</v>
      </c>
      <c r="T19" s="78">
        <f t="shared" si="6"/>
        <v>1.2428355199999999</v>
      </c>
      <c r="U19" s="78">
        <f t="shared" si="6"/>
        <v>1.2428355199999999</v>
      </c>
      <c r="V19" s="78">
        <f t="shared" si="6"/>
        <v>1.2428355199999999</v>
      </c>
      <c r="W19" s="78">
        <f t="shared" si="6"/>
        <v>1.2428355199999999</v>
      </c>
      <c r="X19" s="78">
        <f t="shared" si="6"/>
        <v>1.2428355199999999</v>
      </c>
      <c r="Y19" s="78">
        <f t="shared" si="6"/>
        <v>1.2428355199999999</v>
      </c>
      <c r="Z19" s="78">
        <f t="shared" si="6"/>
        <v>1.2428355199999999</v>
      </c>
      <c r="AA19" s="78">
        <f t="shared" si="6"/>
        <v>1.2428355199999999</v>
      </c>
      <c r="AB19" s="78">
        <f t="shared" si="6"/>
        <v>1.2428355199999999</v>
      </c>
      <c r="AC19" s="78">
        <f t="shared" si="6"/>
        <v>1.2428355199999999</v>
      </c>
      <c r="AD19" s="78">
        <f t="shared" si="6"/>
        <v>1.2428355199999999</v>
      </c>
      <c r="AE19" s="78">
        <f t="shared" si="6"/>
        <v>1.2428355199999999</v>
      </c>
      <c r="AF19" s="78">
        <f t="shared" si="6"/>
        <v>1.2428355199999999</v>
      </c>
      <c r="AG19" s="78">
        <f t="shared" si="6"/>
        <v>1.2428355199999999</v>
      </c>
      <c r="AH19" s="78">
        <f t="shared" si="6"/>
        <v>1.2428355199999999</v>
      </c>
      <c r="AI19" s="78">
        <f t="shared" si="6"/>
        <v>1.2428355199999999</v>
      </c>
      <c r="AJ19" s="78">
        <f t="shared" si="6"/>
        <v>1.2428355199999999</v>
      </c>
      <c r="AK19" s="78">
        <f t="shared" si="6"/>
        <v>1.2428355199999999</v>
      </c>
      <c r="AL19" s="78">
        <f t="shared" si="6"/>
        <v>2.76583552</v>
      </c>
      <c r="AM19" s="79">
        <f t="shared" si="6"/>
        <v>28.6222432</v>
      </c>
    </row>
    <row r="20" spans="1:39" s="82" customFormat="1" ht="30" customHeight="1" x14ac:dyDescent="0.2">
      <c r="A20" s="30" t="s">
        <v>43</v>
      </c>
      <c r="B20" s="80">
        <v>1</v>
      </c>
      <c r="C20" s="81">
        <f t="shared" ref="C20:AL20" si="7">ROUND((1/(1+$J$2/100))^B4,3)</f>
        <v>0.93799999999999994</v>
      </c>
      <c r="D20" s="81">
        <f t="shared" si="7"/>
        <v>0.88</v>
      </c>
      <c r="E20" s="81">
        <f t="shared" si="7"/>
        <v>0.82599999999999996</v>
      </c>
      <c r="F20" s="81">
        <f t="shared" si="7"/>
        <v>0.77500000000000002</v>
      </c>
      <c r="G20" s="81">
        <f t="shared" si="7"/>
        <v>0.72699999999999998</v>
      </c>
      <c r="H20" s="81">
        <f t="shared" si="7"/>
        <v>0.68200000000000005</v>
      </c>
      <c r="I20" s="81">
        <f t="shared" si="7"/>
        <v>0.64</v>
      </c>
      <c r="J20" s="81">
        <f t="shared" si="7"/>
        <v>0.60099999999999998</v>
      </c>
      <c r="K20" s="81">
        <f t="shared" si="7"/>
        <v>0.56399999999999995</v>
      </c>
      <c r="L20" s="81">
        <f t="shared" si="7"/>
        <v>0.52900000000000003</v>
      </c>
      <c r="M20" s="81">
        <f t="shared" si="7"/>
        <v>0.496</v>
      </c>
      <c r="N20" s="81">
        <f t="shared" si="7"/>
        <v>0.46500000000000002</v>
      </c>
      <c r="O20" s="81">
        <f t="shared" si="7"/>
        <v>0.437</v>
      </c>
      <c r="P20" s="81">
        <f t="shared" si="7"/>
        <v>0.41</v>
      </c>
      <c r="Q20" s="81">
        <f t="shared" si="7"/>
        <v>0.38400000000000001</v>
      </c>
      <c r="R20" s="81">
        <f t="shared" si="7"/>
        <v>0.36099999999999999</v>
      </c>
      <c r="S20" s="81">
        <f t="shared" si="7"/>
        <v>0.33800000000000002</v>
      </c>
      <c r="T20" s="81">
        <f t="shared" si="7"/>
        <v>0.318</v>
      </c>
      <c r="U20" s="81">
        <f t="shared" si="7"/>
        <v>0.29799999999999999</v>
      </c>
      <c r="V20" s="81">
        <f t="shared" si="7"/>
        <v>0.28000000000000003</v>
      </c>
      <c r="W20" s="81">
        <f t="shared" si="7"/>
        <v>0.26200000000000001</v>
      </c>
      <c r="X20" s="81">
        <f t="shared" si="7"/>
        <v>0.246</v>
      </c>
      <c r="Y20" s="81">
        <f t="shared" si="7"/>
        <v>0.23100000000000001</v>
      </c>
      <c r="Z20" s="81">
        <f t="shared" si="7"/>
        <v>0.217</v>
      </c>
      <c r="AA20" s="81">
        <f t="shared" si="7"/>
        <v>0.20300000000000001</v>
      </c>
      <c r="AB20" s="81">
        <f t="shared" si="7"/>
        <v>0.191</v>
      </c>
      <c r="AC20" s="81">
        <f t="shared" si="7"/>
        <v>0.17899999999999999</v>
      </c>
      <c r="AD20" s="81">
        <f t="shared" si="7"/>
        <v>0.16800000000000001</v>
      </c>
      <c r="AE20" s="81">
        <f t="shared" si="7"/>
        <v>0.158</v>
      </c>
      <c r="AF20" s="81">
        <f t="shared" si="7"/>
        <v>0.14799999999999999</v>
      </c>
      <c r="AG20" s="81">
        <f t="shared" si="7"/>
        <v>0.13900000000000001</v>
      </c>
      <c r="AH20" s="81">
        <f t="shared" si="7"/>
        <v>0.13</v>
      </c>
      <c r="AI20" s="81">
        <f t="shared" si="7"/>
        <v>0.122</v>
      </c>
      <c r="AJ20" s="81">
        <f t="shared" si="7"/>
        <v>0.115</v>
      </c>
      <c r="AK20" s="81">
        <f t="shared" si="7"/>
        <v>0.107</v>
      </c>
      <c r="AL20" s="81">
        <f t="shared" si="7"/>
        <v>0.10100000000000001</v>
      </c>
      <c r="AM20" s="24">
        <f>SUM(B20:AL20)</f>
        <v>14.666</v>
      </c>
    </row>
    <row r="21" spans="1:39" s="68" customFormat="1" ht="30" customHeight="1" x14ac:dyDescent="0.2">
      <c r="A21" s="31" t="s">
        <v>44</v>
      </c>
      <c r="B21" s="83">
        <f>B20*B19</f>
        <v>0</v>
      </c>
      <c r="C21" s="83">
        <f>ROUND(C20*C19,2)</f>
        <v>0</v>
      </c>
      <c r="D21" s="83">
        <f>ROUND(D20*D19,2)</f>
        <v>-0.47</v>
      </c>
      <c r="E21" s="83">
        <f>ROUND(E20*E19,2)</f>
        <v>-0.38</v>
      </c>
      <c r="F21" s="83">
        <f t="shared" ref="F21:AL21" si="8">ROUND(F20*F19,2)</f>
        <v>-0.28999999999999998</v>
      </c>
      <c r="G21" s="83">
        <f t="shared" si="8"/>
        <v>-0.22</v>
      </c>
      <c r="H21" s="83">
        <f t="shared" si="8"/>
        <v>-0.16</v>
      </c>
      <c r="I21" s="83">
        <f t="shared" si="8"/>
        <v>-0.1</v>
      </c>
      <c r="J21" s="83">
        <f t="shared" si="8"/>
        <v>-0.05</v>
      </c>
      <c r="K21" s="83">
        <f t="shared" si="8"/>
        <v>0</v>
      </c>
      <c r="L21" s="83">
        <f t="shared" si="8"/>
        <v>0.03</v>
      </c>
      <c r="M21" s="83">
        <f t="shared" si="8"/>
        <v>7.0000000000000007E-2</v>
      </c>
      <c r="N21" s="83">
        <f t="shared" si="8"/>
        <v>0.1</v>
      </c>
      <c r="O21" s="83">
        <f t="shared" si="8"/>
        <v>0.12</v>
      </c>
      <c r="P21" s="83">
        <f t="shared" si="8"/>
        <v>0.51</v>
      </c>
      <c r="Q21" s="83">
        <f t="shared" si="8"/>
        <v>0.48</v>
      </c>
      <c r="R21" s="83">
        <f t="shared" si="8"/>
        <v>0.45</v>
      </c>
      <c r="S21" s="83">
        <f t="shared" si="8"/>
        <v>0.42</v>
      </c>
      <c r="T21" s="83">
        <f t="shared" si="8"/>
        <v>0.4</v>
      </c>
      <c r="U21" s="83">
        <f t="shared" si="8"/>
        <v>0.37</v>
      </c>
      <c r="V21" s="83">
        <f t="shared" si="8"/>
        <v>0.35</v>
      </c>
      <c r="W21" s="83">
        <f t="shared" si="8"/>
        <v>0.33</v>
      </c>
      <c r="X21" s="83">
        <f t="shared" si="8"/>
        <v>0.31</v>
      </c>
      <c r="Y21" s="83">
        <f t="shared" si="8"/>
        <v>0.28999999999999998</v>
      </c>
      <c r="Z21" s="83">
        <f t="shared" si="8"/>
        <v>0.27</v>
      </c>
      <c r="AA21" s="83">
        <f t="shared" si="8"/>
        <v>0.25</v>
      </c>
      <c r="AB21" s="83">
        <f t="shared" si="8"/>
        <v>0.24</v>
      </c>
      <c r="AC21" s="83">
        <f t="shared" si="8"/>
        <v>0.22</v>
      </c>
      <c r="AD21" s="83">
        <f t="shared" si="8"/>
        <v>0.21</v>
      </c>
      <c r="AE21" s="83">
        <f t="shared" si="8"/>
        <v>0.2</v>
      </c>
      <c r="AF21" s="83">
        <f t="shared" si="8"/>
        <v>0.18</v>
      </c>
      <c r="AG21" s="83">
        <f t="shared" si="8"/>
        <v>0.17</v>
      </c>
      <c r="AH21" s="83">
        <f t="shared" si="8"/>
        <v>0.16</v>
      </c>
      <c r="AI21" s="83">
        <f t="shared" si="8"/>
        <v>0.15</v>
      </c>
      <c r="AJ21" s="83">
        <f t="shared" si="8"/>
        <v>0.14000000000000001</v>
      </c>
      <c r="AK21" s="83">
        <f t="shared" si="8"/>
        <v>0.13</v>
      </c>
      <c r="AL21" s="84">
        <f t="shared" si="8"/>
        <v>0.28000000000000003</v>
      </c>
      <c r="AM21" s="85">
        <f>SUM(B21:AL21)</f>
        <v>5.160000000000001</v>
      </c>
    </row>
    <row r="22" spans="1:39" s="68" customFormat="1" ht="30" customHeight="1" thickBot="1" x14ac:dyDescent="0.25">
      <c r="A22" s="32" t="s">
        <v>45</v>
      </c>
      <c r="B22" s="86">
        <f>B19*1</f>
        <v>0</v>
      </c>
      <c r="C22" s="86">
        <f t="shared" ref="C22:AL22" si="9">ROUND(C19*ROUND((1/(1+$S$2))^B4,3),2)</f>
        <v>0</v>
      </c>
      <c r="D22" s="86">
        <f t="shared" si="9"/>
        <v>-0.39</v>
      </c>
      <c r="E22" s="86">
        <f t="shared" si="9"/>
        <v>-0.28999999999999998</v>
      </c>
      <c r="F22" s="86">
        <f t="shared" si="9"/>
        <v>-0.21</v>
      </c>
      <c r="G22" s="86">
        <f t="shared" si="9"/>
        <v>-0.15</v>
      </c>
      <c r="H22" s="86">
        <f t="shared" si="9"/>
        <v>-0.1</v>
      </c>
      <c r="I22" s="86">
        <f t="shared" si="9"/>
        <v>-0.06</v>
      </c>
      <c r="J22" s="86">
        <f t="shared" si="9"/>
        <v>-0.03</v>
      </c>
      <c r="K22" s="86">
        <f t="shared" si="9"/>
        <v>0</v>
      </c>
      <c r="L22" s="86">
        <f t="shared" si="9"/>
        <v>0.01</v>
      </c>
      <c r="M22" s="86">
        <f t="shared" si="9"/>
        <v>0.03</v>
      </c>
      <c r="N22" s="86">
        <f t="shared" si="9"/>
        <v>0.04</v>
      </c>
      <c r="O22" s="86">
        <f t="shared" si="9"/>
        <v>0.04</v>
      </c>
      <c r="P22" s="86">
        <f t="shared" si="9"/>
        <v>0.16</v>
      </c>
      <c r="Q22" s="86">
        <f t="shared" si="9"/>
        <v>0.14000000000000001</v>
      </c>
      <c r="R22" s="86">
        <f t="shared" si="9"/>
        <v>0.12</v>
      </c>
      <c r="S22" s="86">
        <f t="shared" si="9"/>
        <v>0.1</v>
      </c>
      <c r="T22" s="86">
        <f t="shared" si="9"/>
        <v>0.09</v>
      </c>
      <c r="U22" s="86">
        <f t="shared" si="9"/>
        <v>7.0000000000000007E-2</v>
      </c>
      <c r="V22" s="86">
        <f t="shared" si="9"/>
        <v>0.06</v>
      </c>
      <c r="W22" s="86">
        <f t="shared" si="9"/>
        <v>0.06</v>
      </c>
      <c r="X22" s="86">
        <f t="shared" si="9"/>
        <v>0.05</v>
      </c>
      <c r="Y22" s="86">
        <f t="shared" si="9"/>
        <v>0.04</v>
      </c>
      <c r="Z22" s="86">
        <f t="shared" si="9"/>
        <v>0.04</v>
      </c>
      <c r="AA22" s="86">
        <f t="shared" si="9"/>
        <v>0.03</v>
      </c>
      <c r="AB22" s="86">
        <f t="shared" si="9"/>
        <v>0.03</v>
      </c>
      <c r="AC22" s="86">
        <f t="shared" si="9"/>
        <v>0.02</v>
      </c>
      <c r="AD22" s="86">
        <f t="shared" si="9"/>
        <v>0.02</v>
      </c>
      <c r="AE22" s="86">
        <f t="shared" si="9"/>
        <v>0.02</v>
      </c>
      <c r="AF22" s="86">
        <f t="shared" si="9"/>
        <v>0.01</v>
      </c>
      <c r="AG22" s="86">
        <f t="shared" si="9"/>
        <v>0.01</v>
      </c>
      <c r="AH22" s="86">
        <f t="shared" si="9"/>
        <v>0.01</v>
      </c>
      <c r="AI22" s="86">
        <f t="shared" si="9"/>
        <v>0.01</v>
      </c>
      <c r="AJ22" s="86">
        <f t="shared" si="9"/>
        <v>0.01</v>
      </c>
      <c r="AK22" s="86">
        <f t="shared" si="9"/>
        <v>0.01</v>
      </c>
      <c r="AL22" s="86">
        <f t="shared" si="9"/>
        <v>0.01</v>
      </c>
      <c r="AM22" s="87">
        <f>SUM(B22:AL22)</f>
        <v>1.0000000000000136E-2</v>
      </c>
    </row>
    <row r="25" spans="1:39" customFormat="1" ht="15" x14ac:dyDescent="0.25">
      <c r="A25" s="35" t="s">
        <v>58</v>
      </c>
    </row>
    <row r="26" spans="1:39" s="35" customFormat="1" ht="18" customHeight="1" x14ac:dyDescent="0.25">
      <c r="A26" s="107" t="s">
        <v>59</v>
      </c>
      <c r="B26" s="107"/>
      <c r="C26" s="107"/>
    </row>
    <row r="27" spans="1:39" s="35" customFormat="1" ht="18" customHeight="1" x14ac:dyDescent="0.25">
      <c r="A27" s="107" t="s">
        <v>60</v>
      </c>
      <c r="B27" s="107"/>
      <c r="C27" s="107"/>
    </row>
    <row r="28" spans="1:39" s="35" customFormat="1" ht="18" customHeight="1" x14ac:dyDescent="0.25">
      <c r="A28" s="107" t="s">
        <v>61</v>
      </c>
      <c r="B28" s="107"/>
      <c r="C28" s="107"/>
    </row>
    <row r="29" spans="1:39" s="35" customFormat="1" ht="18" customHeight="1" x14ac:dyDescent="0.25">
      <c r="A29" s="107" t="s">
        <v>62</v>
      </c>
      <c r="B29" s="107"/>
      <c r="C29" s="107"/>
    </row>
    <row r="30" spans="1:39" s="35" customFormat="1" ht="18" customHeight="1" x14ac:dyDescent="0.25">
      <c r="A30" s="107" t="s">
        <v>63</v>
      </c>
      <c r="B30" s="107"/>
      <c r="C30" s="107"/>
    </row>
    <row r="31" spans="1:39" s="35" customFormat="1" ht="18" customHeight="1" x14ac:dyDescent="0.25">
      <c r="A31" s="107" t="s">
        <v>64</v>
      </c>
      <c r="B31" s="107"/>
      <c r="C31" s="107"/>
    </row>
    <row r="35" spans="1:39" x14ac:dyDescent="0.2">
      <c r="A35" s="61" t="s">
        <v>72</v>
      </c>
      <c r="D35" s="88">
        <f>AM7+AM8</f>
        <v>11.06</v>
      </c>
      <c r="E35" s="88">
        <f>D37</f>
        <v>10.138333333333334</v>
      </c>
      <c r="F35" s="88">
        <f t="shared" ref="F35:O35" si="10">E37</f>
        <v>9.2166666666666668</v>
      </c>
      <c r="G35" s="88">
        <f t="shared" si="10"/>
        <v>8.2949999999999999</v>
      </c>
      <c r="H35" s="88">
        <f t="shared" si="10"/>
        <v>7.3733333333333331</v>
      </c>
      <c r="I35" s="88">
        <f t="shared" si="10"/>
        <v>6.4516666666666662</v>
      </c>
      <c r="J35" s="88">
        <f t="shared" si="10"/>
        <v>5.5299999999999994</v>
      </c>
      <c r="K35" s="88">
        <f t="shared" si="10"/>
        <v>4.6083333333333325</v>
      </c>
      <c r="L35" s="88">
        <f t="shared" si="10"/>
        <v>3.6866666666666656</v>
      </c>
      <c r="M35" s="88">
        <f t="shared" si="10"/>
        <v>2.7649999999999988</v>
      </c>
      <c r="N35" s="88">
        <f t="shared" si="10"/>
        <v>1.8433333333333319</v>
      </c>
      <c r="O35" s="88">
        <f t="shared" si="10"/>
        <v>0.92166666666666519</v>
      </c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8"/>
    </row>
    <row r="36" spans="1:39" x14ac:dyDescent="0.2">
      <c r="A36" s="61" t="s">
        <v>73</v>
      </c>
      <c r="D36" s="88">
        <f>D15</f>
        <v>0.92166666666666675</v>
      </c>
      <c r="E36" s="88">
        <f t="shared" ref="E36:M36" si="11">E15</f>
        <v>0.92166666666666675</v>
      </c>
      <c r="F36" s="88">
        <f t="shared" si="11"/>
        <v>0.92166666666666675</v>
      </c>
      <c r="G36" s="88">
        <f t="shared" si="11"/>
        <v>0.92166666666666675</v>
      </c>
      <c r="H36" s="88">
        <f t="shared" si="11"/>
        <v>0.92166666666666675</v>
      </c>
      <c r="I36" s="88">
        <f t="shared" si="11"/>
        <v>0.92166666666666675</v>
      </c>
      <c r="J36" s="88">
        <f t="shared" si="11"/>
        <v>0.92166666666666675</v>
      </c>
      <c r="K36" s="88">
        <f t="shared" si="11"/>
        <v>0.92166666666666675</v>
      </c>
      <c r="L36" s="88">
        <f t="shared" si="11"/>
        <v>0.92166666666666675</v>
      </c>
      <c r="M36" s="88">
        <f t="shared" si="11"/>
        <v>0.92166666666666675</v>
      </c>
      <c r="N36" s="88">
        <f t="shared" ref="N36:O36" si="12">N15</f>
        <v>0.92166666666666675</v>
      </c>
      <c r="O36" s="88">
        <f t="shared" si="12"/>
        <v>0.92166666666666675</v>
      </c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8"/>
    </row>
    <row r="37" spans="1:39" x14ac:dyDescent="0.2">
      <c r="A37" s="61" t="s">
        <v>74</v>
      </c>
      <c r="D37" s="88">
        <f>D35-D36</f>
        <v>10.138333333333334</v>
      </c>
      <c r="E37" s="88">
        <f>E35-E36</f>
        <v>9.2166666666666668</v>
      </c>
      <c r="F37" s="88">
        <f t="shared" ref="F37:L37" si="13">F35-F36</f>
        <v>8.2949999999999999</v>
      </c>
      <c r="G37" s="88">
        <f t="shared" si="13"/>
        <v>7.3733333333333331</v>
      </c>
      <c r="H37" s="88">
        <f t="shared" si="13"/>
        <v>6.4516666666666662</v>
      </c>
      <c r="I37" s="88">
        <f t="shared" si="13"/>
        <v>5.5299999999999994</v>
      </c>
      <c r="J37" s="88">
        <f t="shared" si="13"/>
        <v>4.6083333333333325</v>
      </c>
      <c r="K37" s="88">
        <f t="shared" si="13"/>
        <v>3.6866666666666656</v>
      </c>
      <c r="L37" s="88">
        <f t="shared" si="13"/>
        <v>2.7649999999999988</v>
      </c>
      <c r="M37" s="88">
        <f>M35-M36</f>
        <v>1.8433333333333319</v>
      </c>
      <c r="N37" s="88">
        <f>N35-N36</f>
        <v>0.92166666666666519</v>
      </c>
      <c r="O37" s="88">
        <f>O35-O36</f>
        <v>-1.5543122344752192E-15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8"/>
    </row>
    <row r="38" spans="1:39" x14ac:dyDescent="0.2">
      <c r="A38" s="61" t="s">
        <v>75</v>
      </c>
      <c r="D38" s="88">
        <f>AVERAGE(D35,D37)</f>
        <v>10.599166666666667</v>
      </c>
      <c r="E38" s="88">
        <f>AVERAGE(E35,E37)</f>
        <v>9.6775000000000002</v>
      </c>
      <c r="F38" s="88">
        <f t="shared" ref="F38:M38" si="14">AVERAGE(F35,F37)</f>
        <v>8.7558333333333334</v>
      </c>
      <c r="G38" s="88">
        <f t="shared" si="14"/>
        <v>7.8341666666666665</v>
      </c>
      <c r="H38" s="88">
        <f t="shared" si="14"/>
        <v>6.9124999999999996</v>
      </c>
      <c r="I38" s="88">
        <f t="shared" si="14"/>
        <v>5.9908333333333328</v>
      </c>
      <c r="J38" s="88">
        <f t="shared" si="14"/>
        <v>5.0691666666666659</v>
      </c>
      <c r="K38" s="88">
        <f t="shared" si="14"/>
        <v>4.1474999999999991</v>
      </c>
      <c r="L38" s="88">
        <f t="shared" si="14"/>
        <v>3.2258333333333322</v>
      </c>
      <c r="M38" s="88">
        <f t="shared" si="14"/>
        <v>2.3041666666666654</v>
      </c>
      <c r="N38" s="88">
        <f t="shared" ref="N38:O38" si="15">AVERAGE(N35,N37)</f>
        <v>1.3824999999999985</v>
      </c>
      <c r="O38" s="88">
        <f t="shared" si="15"/>
        <v>0.46083333333333182</v>
      </c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8"/>
    </row>
    <row r="39" spans="1:39" x14ac:dyDescent="0.2">
      <c r="A39" s="61" t="s">
        <v>76</v>
      </c>
      <c r="D39" s="88">
        <f t="shared" ref="D39:O39" si="16">D38*$D$2%</f>
        <v>0.85111308333333335</v>
      </c>
      <c r="E39" s="88">
        <f t="shared" si="16"/>
        <v>0.77710325000000002</v>
      </c>
      <c r="F39" s="88">
        <f t="shared" si="16"/>
        <v>0.70309341666666658</v>
      </c>
      <c r="G39" s="88">
        <f t="shared" si="16"/>
        <v>0.62908358333333325</v>
      </c>
      <c r="H39" s="88">
        <f t="shared" si="16"/>
        <v>0.55507374999999992</v>
      </c>
      <c r="I39" s="88">
        <f t="shared" si="16"/>
        <v>0.48106391666666659</v>
      </c>
      <c r="J39" s="88">
        <f t="shared" si="16"/>
        <v>0.40705408333333326</v>
      </c>
      <c r="K39" s="88">
        <f t="shared" si="16"/>
        <v>0.33304424999999993</v>
      </c>
      <c r="L39" s="88">
        <f t="shared" si="16"/>
        <v>0.25903441666666654</v>
      </c>
      <c r="M39" s="88">
        <f t="shared" si="16"/>
        <v>0.18502458333333321</v>
      </c>
      <c r="N39" s="88">
        <f t="shared" si="16"/>
        <v>0.11101474999999987</v>
      </c>
      <c r="O39" s="88">
        <f t="shared" si="16"/>
        <v>3.700491666666654E-2</v>
      </c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8"/>
    </row>
    <row r="41" spans="1:39" x14ac:dyDescent="0.2">
      <c r="D41" s="90">
        <f t="shared" ref="D41:O41" si="17">D16-D39</f>
        <v>-1.1130833333333756E-3</v>
      </c>
      <c r="E41" s="90">
        <f t="shared" si="17"/>
        <v>2.8967500000000035E-3</v>
      </c>
      <c r="F41" s="90">
        <f t="shared" si="17"/>
        <v>-3.0934166666666263E-3</v>
      </c>
      <c r="G41" s="90">
        <f t="shared" si="17"/>
        <v>9.1641666666675281E-4</v>
      </c>
      <c r="H41" s="90">
        <f t="shared" si="17"/>
        <v>4.9262500000001319E-3</v>
      </c>
      <c r="I41" s="90">
        <f t="shared" si="17"/>
        <v>-1.0639166666666089E-3</v>
      </c>
      <c r="J41" s="90">
        <f t="shared" si="17"/>
        <v>2.9459166666667147E-3</v>
      </c>
      <c r="K41" s="90">
        <f t="shared" si="17"/>
        <v>-3.0442499999999151E-3</v>
      </c>
      <c r="L41" s="90">
        <f t="shared" si="17"/>
        <v>9.6558333333346402E-4</v>
      </c>
      <c r="M41" s="90">
        <f t="shared" si="17"/>
        <v>4.9754166666667876E-3</v>
      </c>
      <c r="N41" s="90">
        <f t="shared" si="17"/>
        <v>-1.0147499999998699E-3</v>
      </c>
      <c r="O41" s="90">
        <f t="shared" si="17"/>
        <v>2.9950833333334606E-3</v>
      </c>
    </row>
  </sheetData>
  <mergeCells count="12">
    <mergeCell ref="A31:C31"/>
    <mergeCell ref="A1:AM1"/>
    <mergeCell ref="L2:N2"/>
    <mergeCell ref="AJ2:AL2"/>
    <mergeCell ref="B3:C3"/>
    <mergeCell ref="D3:AB3"/>
    <mergeCell ref="AM3:AM4"/>
    <mergeCell ref="A26:C26"/>
    <mergeCell ref="A27:C27"/>
    <mergeCell ref="A28:C28"/>
    <mergeCell ref="A29:C29"/>
    <mergeCell ref="A30:C30"/>
  </mergeCells>
  <printOptions horizontalCentered="1"/>
  <pageMargins left="0.39370078740157483" right="0" top="0.74803149606299213" bottom="0.74803149606299213" header="0.31496062992125984" footer="0.31496062992125984"/>
  <pageSetup paperSize="8" scale="47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:L34"/>
  <sheetViews>
    <sheetView topLeftCell="E1" workbookViewId="0">
      <selection activeCell="L11" sqref="L11"/>
    </sheetView>
  </sheetViews>
  <sheetFormatPr defaultRowHeight="15" x14ac:dyDescent="0.25"/>
  <cols>
    <col min="6" max="6" width="14.7109375" customWidth="1"/>
    <col min="7" max="7" width="16.140625" customWidth="1"/>
    <col min="8" max="10" width="15.7109375" customWidth="1"/>
    <col min="15" max="15" width="10" bestFit="1" customWidth="1"/>
  </cols>
  <sheetData>
    <row r="4" spans="6:12" x14ac:dyDescent="0.25">
      <c r="I4" s="7"/>
    </row>
    <row r="5" spans="6:12" s="35" customFormat="1" ht="24.95" customHeight="1" x14ac:dyDescent="0.25">
      <c r="F5" s="33"/>
      <c r="G5" s="34" t="s">
        <v>46</v>
      </c>
      <c r="H5" s="118">
        <f>'ARR HTLS'!C23</f>
        <v>13.898699999999998</v>
      </c>
      <c r="I5" s="119"/>
      <c r="J5" s="120"/>
    </row>
    <row r="6" spans="6:12" s="35" customFormat="1" ht="24.95" customHeight="1" x14ac:dyDescent="0.25">
      <c r="F6" s="33"/>
      <c r="G6" s="36" t="s">
        <v>47</v>
      </c>
      <c r="H6" s="37">
        <v>2026</v>
      </c>
      <c r="I6" s="37">
        <v>2027</v>
      </c>
      <c r="J6" s="37">
        <v>2026</v>
      </c>
    </row>
    <row r="7" spans="6:12" s="35" customFormat="1" ht="24.95" customHeight="1" x14ac:dyDescent="0.25">
      <c r="F7" s="33"/>
      <c r="G7" s="34" t="s">
        <v>48</v>
      </c>
      <c r="H7" s="38">
        <v>0.7</v>
      </c>
      <c r="I7" s="38">
        <v>0.3</v>
      </c>
      <c r="J7" s="38">
        <v>0</v>
      </c>
    </row>
    <row r="8" spans="6:12" s="35" customFormat="1" ht="24.95" customHeight="1" x14ac:dyDescent="0.25">
      <c r="F8" s="33"/>
      <c r="G8" s="34" t="s">
        <v>49</v>
      </c>
      <c r="H8" s="39">
        <f>972.91/100</f>
        <v>9.729099999999999</v>
      </c>
      <c r="I8" s="39">
        <f>416.96/100</f>
        <v>4.1696</v>
      </c>
      <c r="J8" s="39">
        <f>ROUND(H5*J7,2)</f>
        <v>0</v>
      </c>
      <c r="L8" s="96">
        <f>H8+I8</f>
        <v>13.898699999999998</v>
      </c>
    </row>
    <row r="9" spans="6:12" s="35" customFormat="1" ht="24.95" customHeight="1" x14ac:dyDescent="0.25">
      <c r="F9" s="33"/>
      <c r="G9" s="40"/>
      <c r="H9" s="41"/>
      <c r="I9" s="41"/>
      <c r="J9" s="41"/>
    </row>
    <row r="10" spans="6:12" s="35" customFormat="1" ht="24.95" customHeight="1" x14ac:dyDescent="0.25">
      <c r="F10" s="42" t="s">
        <v>33</v>
      </c>
      <c r="G10" s="43">
        <v>0.7</v>
      </c>
      <c r="H10" s="36">
        <f>ROUND(H8*G10,2)</f>
        <v>6.81</v>
      </c>
      <c r="I10" s="36">
        <f>ROUND(I8*G10,2)</f>
        <v>2.92</v>
      </c>
      <c r="J10" s="36">
        <f>ROUND(J8*G10,2)</f>
        <v>0</v>
      </c>
    </row>
    <row r="11" spans="6:12" s="35" customFormat="1" ht="24.95" customHeight="1" x14ac:dyDescent="0.25">
      <c r="F11" s="42" t="s">
        <v>50</v>
      </c>
      <c r="G11" s="43">
        <v>0.3</v>
      </c>
      <c r="H11" s="36">
        <f>ROUND(H8*G11,2)</f>
        <v>2.92</v>
      </c>
      <c r="I11" s="36">
        <f>ROUND(I8*G11,2)</f>
        <v>1.25</v>
      </c>
      <c r="J11" s="36">
        <f>ROUND(J8*G11,2)</f>
        <v>0</v>
      </c>
    </row>
    <row r="12" spans="6:12" s="35" customFormat="1" ht="24.95" customHeight="1" x14ac:dyDescent="0.25">
      <c r="F12" s="42" t="s">
        <v>29</v>
      </c>
      <c r="G12" s="43">
        <f>G10+G11</f>
        <v>1</v>
      </c>
      <c r="H12" s="44">
        <f>H10+H11</f>
        <v>9.73</v>
      </c>
      <c r="I12" s="44">
        <f t="shared" ref="I12:J12" si="0">I10+I11</f>
        <v>4.17</v>
      </c>
      <c r="J12" s="44">
        <f t="shared" si="0"/>
        <v>0</v>
      </c>
    </row>
    <row r="30" spans="6:12" x14ac:dyDescent="0.25">
      <c r="F30" s="7"/>
      <c r="G30" s="7"/>
      <c r="H30" s="7"/>
      <c r="I30" s="7"/>
      <c r="J30" s="7"/>
      <c r="K30" s="7"/>
      <c r="L30" s="7"/>
    </row>
    <row r="33" spans="9:9" x14ac:dyDescent="0.25">
      <c r="I33" s="7"/>
    </row>
    <row r="34" spans="9:9" x14ac:dyDescent="0.25">
      <c r="I34" s="7"/>
    </row>
  </sheetData>
  <mergeCells count="1"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ARR HTLS</vt:lpstr>
      <vt:lpstr>IRR HTLS</vt:lpstr>
      <vt:lpstr>Data</vt:lpstr>
      <vt:lpstr>'ARR HTLS'!Print_Area</vt:lpstr>
      <vt:lpstr>'IRR HTLS'!Print_Area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Manar Ranjan</cp:lastModifiedBy>
  <cp:lastPrinted>2024-12-06T13:08:10Z</cp:lastPrinted>
  <dcterms:created xsi:type="dcterms:W3CDTF">2022-08-04T11:43:19Z</dcterms:created>
  <dcterms:modified xsi:type="dcterms:W3CDTF">2026-06-17T08:51:12Z</dcterms:modified>
</cp:coreProperties>
</file>